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67728F71-40B6-4657-8C32-6D0F381F9187}" xr6:coauthVersionLast="47" xr6:coauthVersionMax="47" xr10:uidLastSave="{00000000-0000-0000-0000-000000000000}"/>
  <bookViews>
    <workbookView xWindow="-120" yWindow="-120" windowWidth="29040" windowHeight="15720" xr2:uid="{082C7ED0-3CD6-45AB-A94A-50158653F16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1" i="1" l="1"/>
  <c r="L171" i="1" s="1"/>
  <c r="J171" i="1"/>
  <c r="K168" i="1"/>
  <c r="L168" i="1" s="1"/>
  <c r="J168" i="1"/>
  <c r="K167" i="1"/>
  <c r="J167" i="1"/>
  <c r="K166" i="1"/>
  <c r="L166" i="1" s="1"/>
  <c r="J166" i="1"/>
  <c r="K163" i="1"/>
  <c r="L163" i="1" s="1"/>
  <c r="J163" i="1"/>
  <c r="K160" i="1"/>
  <c r="L160" i="1" s="1"/>
  <c r="J160" i="1"/>
  <c r="K157" i="1"/>
  <c r="L157" i="1" s="1"/>
  <c r="J157" i="1"/>
  <c r="K154" i="1"/>
  <c r="L154" i="1" s="1"/>
  <c r="J154" i="1"/>
  <c r="K151" i="1"/>
  <c r="L151" i="1" s="1"/>
  <c r="J151" i="1"/>
  <c r="K148" i="1"/>
  <c r="L148" i="1" s="1"/>
  <c r="J148" i="1"/>
  <c r="K144" i="1"/>
  <c r="L144" i="1" s="1"/>
  <c r="J144" i="1"/>
  <c r="K141" i="1"/>
  <c r="L141" i="1" s="1"/>
  <c r="J141" i="1"/>
  <c r="K138" i="1"/>
  <c r="L138" i="1" s="1"/>
  <c r="J138" i="1"/>
  <c r="K135" i="1"/>
  <c r="L135" i="1" s="1"/>
  <c r="J135" i="1"/>
  <c r="K132" i="1"/>
  <c r="L132" i="1" s="1"/>
  <c r="J132" i="1"/>
  <c r="K129" i="1"/>
  <c r="L129" i="1" s="1"/>
  <c r="J129" i="1"/>
  <c r="K126" i="1"/>
  <c r="L126" i="1" s="1"/>
  <c r="J126" i="1"/>
  <c r="K122" i="1"/>
  <c r="L122" i="1" s="1"/>
  <c r="J122" i="1"/>
  <c r="K121" i="1"/>
  <c r="K123" i="1" s="1"/>
  <c r="J121" i="1"/>
  <c r="K118" i="1"/>
  <c r="L118" i="1" s="1"/>
  <c r="J118" i="1"/>
  <c r="K115" i="1"/>
  <c r="L115" i="1" s="1"/>
  <c r="J115" i="1"/>
  <c r="K111" i="1"/>
  <c r="L111" i="1" s="1"/>
  <c r="J111" i="1"/>
  <c r="K110" i="1"/>
  <c r="L110" i="1" s="1"/>
  <c r="J110" i="1"/>
  <c r="K109" i="1"/>
  <c r="L109" i="1" s="1"/>
  <c r="J109" i="1"/>
  <c r="K106" i="1"/>
  <c r="J106" i="1"/>
  <c r="K105" i="1"/>
  <c r="L105" i="1" s="1"/>
  <c r="J105" i="1"/>
  <c r="K102" i="1"/>
  <c r="L102" i="1" s="1"/>
  <c r="J102" i="1"/>
  <c r="K99" i="1"/>
  <c r="L99" i="1" s="1"/>
  <c r="J99" i="1"/>
  <c r="K96" i="1"/>
  <c r="L96" i="1" s="1"/>
  <c r="J96" i="1"/>
  <c r="K92" i="1"/>
  <c r="L92" i="1" s="1"/>
  <c r="J92" i="1"/>
  <c r="K91" i="1"/>
  <c r="L91" i="1" s="1"/>
  <c r="J91" i="1"/>
  <c r="K90" i="1"/>
  <c r="J90" i="1"/>
  <c r="K88" i="1"/>
  <c r="L88" i="1" s="1"/>
  <c r="J88" i="1"/>
  <c r="K85" i="1"/>
  <c r="L85" i="1" s="1"/>
  <c r="J85" i="1"/>
  <c r="K82" i="1"/>
  <c r="L82" i="1" s="1"/>
  <c r="J82" i="1"/>
  <c r="K79" i="1"/>
  <c r="L79" i="1" s="1"/>
  <c r="J79" i="1"/>
  <c r="K76" i="1"/>
  <c r="L76" i="1" s="1"/>
  <c r="J76" i="1"/>
  <c r="K73" i="1"/>
  <c r="L73" i="1" s="1"/>
  <c r="J73" i="1"/>
  <c r="K69" i="1"/>
  <c r="L69" i="1" s="1"/>
  <c r="J69" i="1"/>
  <c r="K68" i="1"/>
  <c r="L68" i="1" s="1"/>
  <c r="J68" i="1"/>
  <c r="K67" i="1"/>
  <c r="L67" i="1" s="1"/>
  <c r="J67" i="1"/>
  <c r="K66" i="1"/>
  <c r="J66" i="1"/>
  <c r="K65" i="1"/>
  <c r="L65" i="1" s="1"/>
  <c r="J65" i="1"/>
  <c r="K62" i="1"/>
  <c r="L62" i="1" s="1"/>
  <c r="J62" i="1"/>
  <c r="K58" i="1"/>
  <c r="L58" i="1" s="1"/>
  <c r="J58" i="1"/>
  <c r="K57" i="1"/>
  <c r="L57" i="1" s="1"/>
  <c r="J57" i="1"/>
  <c r="K56" i="1"/>
  <c r="J56" i="1"/>
  <c r="K52" i="1"/>
  <c r="L52" i="1" s="1"/>
  <c r="J52" i="1"/>
  <c r="K51" i="1"/>
  <c r="L51" i="1" s="1"/>
  <c r="J51" i="1"/>
  <c r="K47" i="1"/>
  <c r="L47" i="1" s="1"/>
  <c r="J47" i="1"/>
  <c r="K46" i="1"/>
  <c r="L46" i="1" s="1"/>
  <c r="J46" i="1"/>
  <c r="K45" i="1"/>
  <c r="L45" i="1" s="1"/>
  <c r="J45" i="1"/>
  <c r="K44" i="1"/>
  <c r="L44" i="1" s="1"/>
  <c r="J44" i="1"/>
  <c r="K40" i="1"/>
  <c r="L40" i="1" s="1"/>
  <c r="J40" i="1"/>
  <c r="K39" i="1"/>
  <c r="L39" i="1" s="1"/>
  <c r="J39" i="1"/>
  <c r="K35" i="1"/>
  <c r="L35" i="1" s="1"/>
  <c r="J35" i="1"/>
  <c r="K34" i="1"/>
  <c r="J34" i="1"/>
  <c r="K31" i="1"/>
  <c r="L31" i="1" s="1"/>
  <c r="J31" i="1"/>
  <c r="K28" i="1"/>
  <c r="L28" i="1" s="1"/>
  <c r="J28" i="1"/>
  <c r="K24" i="1"/>
  <c r="L24" i="1" s="1"/>
  <c r="J24" i="1"/>
  <c r="K23" i="1"/>
  <c r="L23" i="1" s="1"/>
  <c r="J23" i="1"/>
  <c r="K22" i="1"/>
  <c r="L22" i="1" s="1"/>
  <c r="J22" i="1"/>
  <c r="K21" i="1"/>
  <c r="L21" i="1" s="1"/>
  <c r="J21" i="1"/>
  <c r="K20" i="1"/>
  <c r="L20" i="1" s="1"/>
  <c r="J20" i="1"/>
  <c r="K17" i="1"/>
  <c r="L17" i="1" s="1"/>
  <c r="J17" i="1"/>
  <c r="K14" i="1"/>
  <c r="L14" i="1" s="1"/>
  <c r="J14" i="1"/>
  <c r="K11" i="1"/>
  <c r="L11" i="1" s="1"/>
  <c r="J11" i="1"/>
  <c r="K8" i="1"/>
  <c r="L8" i="1" s="1"/>
  <c r="J8" i="1"/>
  <c r="K5" i="1"/>
  <c r="J5" i="1"/>
  <c r="K36" i="1" l="1"/>
  <c r="K53" i="1"/>
  <c r="L53" i="1"/>
  <c r="K169" i="1"/>
  <c r="K93" i="1"/>
  <c r="K70" i="1"/>
  <c r="L121" i="1"/>
  <c r="L123" i="1" s="1"/>
  <c r="K107" i="1"/>
  <c r="L41" i="1"/>
  <c r="K59" i="1"/>
  <c r="L48" i="1"/>
  <c r="K41" i="1"/>
  <c r="L34" i="1"/>
  <c r="L36" i="1" s="1"/>
  <c r="K112" i="1"/>
  <c r="L25" i="1"/>
  <c r="K25" i="1"/>
  <c r="K48" i="1"/>
  <c r="L56" i="1"/>
  <c r="L59" i="1" s="1"/>
  <c r="L106" i="1"/>
  <c r="L167" i="1"/>
  <c r="L169" i="1" s="1"/>
  <c r="L66" i="1"/>
  <c r="L70" i="1" s="1"/>
  <c r="L90" i="1"/>
  <c r="L93" i="1" s="1"/>
  <c r="L5" i="1"/>
  <c r="K172" i="1" l="1"/>
  <c r="L107" i="1"/>
  <c r="L112" i="1" s="1"/>
  <c r="L172" i="1" l="1"/>
</calcChain>
</file>

<file path=xl/sharedStrings.xml><?xml version="1.0" encoding="utf-8"?>
<sst xmlns="http://schemas.openxmlformats.org/spreadsheetml/2006/main" count="217" uniqueCount="141">
  <si>
    <t>L.p.</t>
  </si>
  <si>
    <t>Nazwa asortymentu</t>
  </si>
  <si>
    <t>J.M</t>
  </si>
  <si>
    <t xml:space="preserve">Ilość </t>
  </si>
  <si>
    <r>
      <t xml:space="preserve">typoszereg rozmiarów </t>
    </r>
    <r>
      <rPr>
        <sz val="10"/>
        <rFont val="Arial Narrow"/>
        <family val="2"/>
        <charset val="238"/>
      </rPr>
      <t xml:space="preserve"> /należy wymienić wszystkie/</t>
    </r>
  </si>
  <si>
    <r>
      <t>Kod towaru</t>
    </r>
    <r>
      <rPr>
        <sz val="10"/>
        <rFont val="Arial Narrow"/>
        <family val="2"/>
        <charset val="238"/>
      </rPr>
      <t xml:space="preserve"> (pełen kod wszystkich wymienionych rozmiarów)</t>
    </r>
  </si>
  <si>
    <t>Producent/ Nazwa handlowa</t>
  </si>
  <si>
    <t>Cena netto</t>
  </si>
  <si>
    <t xml:space="preserve"> % VAT</t>
  </si>
  <si>
    <t>Cena brutto</t>
  </si>
  <si>
    <t>Wartość netto</t>
  </si>
  <si>
    <t>Wartość brutto</t>
  </si>
  <si>
    <t>Uwagi</t>
  </si>
  <si>
    <t>8</t>
  </si>
  <si>
    <t>10</t>
  </si>
  <si>
    <t>11</t>
  </si>
  <si>
    <t>12</t>
  </si>
  <si>
    <t>ZADANIE 1 KOMIS</t>
  </si>
  <si>
    <t>Cewnik diagnostyczny</t>
  </si>
  <si>
    <t>szt.</t>
  </si>
  <si>
    <t>ZADANIE 2 KOMIS</t>
  </si>
  <si>
    <t xml:space="preserve">Cewnik prowadzący </t>
  </si>
  <si>
    <t>ZADANIE 3 KOMIS</t>
  </si>
  <si>
    <t>Prowadnik diagnostyczny</t>
  </si>
  <si>
    <t>ZADANIE 4 KOMIS</t>
  </si>
  <si>
    <t xml:space="preserve">Zestawy do nakłucia tętnicy z koszulką naczyniową z zastawką </t>
  </si>
  <si>
    <t>ZADANIE 5</t>
  </si>
  <si>
    <t>Rampy 3 kranikowe średnio i wysokociśnieniowe</t>
  </si>
  <si>
    <t>ZADANIE 6 KOMIS</t>
  </si>
  <si>
    <t xml:space="preserve">Cewnik do rotablacji   </t>
  </si>
  <si>
    <t>szt</t>
  </si>
  <si>
    <t>Bezpłatne użyczenie konsoli na czas trwania umowy</t>
  </si>
  <si>
    <t xml:space="preserve">Prowadnik do rotablacji   </t>
  </si>
  <si>
    <t xml:space="preserve">Cewnik balonowy do PTCA do doprężeń   </t>
  </si>
  <si>
    <t xml:space="preserve">Cewnik balonowy do udrożnień /CTO/  </t>
  </si>
  <si>
    <t xml:space="preserve">Balony tnące  </t>
  </si>
  <si>
    <t>RAZEM</t>
  </si>
  <si>
    <t>ZADANIE 7</t>
  </si>
  <si>
    <t>Łącznik "Y" do PTCA</t>
  </si>
  <si>
    <t>ZADANIE 8</t>
  </si>
  <si>
    <t xml:space="preserve">Strzykawka wysokociśnieniowa z manometrem </t>
  </si>
  <si>
    <t>ZADANIE 9 KOMIS</t>
  </si>
  <si>
    <t xml:space="preserve">Cewnik balonowy do PTCA    </t>
  </si>
  <si>
    <t xml:space="preserve">Stenty kobaltowo-chromowe uwalniające lek    antyproliferacyjny -pochodną Rapamycyny-everolimus        </t>
  </si>
  <si>
    <t>razem</t>
  </si>
  <si>
    <t>ZADANIE 10 KOMIS</t>
  </si>
  <si>
    <t xml:space="preserve">Prowadnik FFR  </t>
  </si>
  <si>
    <t xml:space="preserve">Sonda IVUS    </t>
  </si>
  <si>
    <t>ZADANIE 11 KOMIS</t>
  </si>
  <si>
    <t xml:space="preserve">Stent powlekany lekiem Sirolimusem (DES)  </t>
  </si>
  <si>
    <t xml:space="preserve">Cewnik balonowy RX non compliant    </t>
  </si>
  <si>
    <t xml:space="preserve">Cewnik balonowy pokryty substancją antyproliferacyjna   </t>
  </si>
  <si>
    <t xml:space="preserve">Cewnik balonowy półpodatny do PTCA </t>
  </si>
  <si>
    <t xml:space="preserve"> </t>
  </si>
  <si>
    <t>ZADANIE 12 KOMIS</t>
  </si>
  <si>
    <t xml:space="preserve">Stenty kobaltowo-chromowe uwalniające Sirolimus </t>
  </si>
  <si>
    <t xml:space="preserve">System do litotrypsji wewnątrznaczyniowej  </t>
  </si>
  <si>
    <t>ZADANIE 13 KOMIS</t>
  </si>
  <si>
    <t xml:space="preserve">Zestawy do nakłucia tętnicy promieniowej z prowadnikiem    </t>
  </si>
  <si>
    <t xml:space="preserve">Cewnik diagnostyczny   </t>
  </si>
  <si>
    <t xml:space="preserve">Zestaw do ucisku tętnicy promieniowej po nakłuciu  </t>
  </si>
  <si>
    <t>ZADANIE 14 KOMIS</t>
  </si>
  <si>
    <t xml:space="preserve">Prowadnik uniwersalny do zabiegów prostych i w naczyniach o krętej anatomii, zabiegów w ciasnych zmianach  </t>
  </si>
  <si>
    <t>ZADANIE 15 KOMIS</t>
  </si>
  <si>
    <t>Prowadnik do PTCA i do udrożnień</t>
  </si>
  <si>
    <t xml:space="preserve">Prowadniki sterowalne do zabiegów do CTO </t>
  </si>
  <si>
    <t xml:space="preserve">Mikrocewnik do zabiegów udrażniania tętnic wieńcowych   </t>
  </si>
  <si>
    <t xml:space="preserve">Prowadniki do zabiegów udrażniania tętnic wieńcowych   </t>
  </si>
  <si>
    <t xml:space="preserve">Mikrocewnik do CTO  </t>
  </si>
  <si>
    <t>ZADANIE 16 KOMIS</t>
  </si>
  <si>
    <t xml:space="preserve">Stenty typu stentgraft  </t>
  </si>
  <si>
    <t>ZADANIE 17 KOMIS</t>
  </si>
  <si>
    <t xml:space="preserve">Igła transseptalna z koszulką </t>
  </si>
  <si>
    <t>ZADANIE 18 KOMIS</t>
  </si>
  <si>
    <t xml:space="preserve">Okluder do zamykania uszka lewego przedsionka </t>
  </si>
  <si>
    <t>ZADANIE 19 KOMIS</t>
  </si>
  <si>
    <t xml:space="preserve">Cewnik do odsysania skrzeplin  </t>
  </si>
  <si>
    <t>ZADANIE 20 KOMIS</t>
  </si>
  <si>
    <t xml:space="preserve">Cewnik balonowy do walwuloplastyk wysokociśnieniowy  </t>
  </si>
  <si>
    <t>ZADANIE 21 KOMIS</t>
  </si>
  <si>
    <t xml:space="preserve">Prowadniki extra sztywne i ultra sztywne rekomendowane do wprowadzania balonów do walwuloplastyki  </t>
  </si>
  <si>
    <t>ZADANIE 22 KOMIS</t>
  </si>
  <si>
    <t xml:space="preserve">Stent wieńcowy kobaltowo-chromowy uwalniający analog rapamycyny (Sirolimus) z biodegradowalnego polimeru  </t>
  </si>
  <si>
    <t xml:space="preserve">Cewnik balonowy wysokociśnieniowy NC Rekomendowany do doprężenia w bifurkacji w technice POT   </t>
  </si>
  <si>
    <t xml:space="preserve">Cewnik prowadzący hydrofilny do krętych anatomii  </t>
  </si>
  <si>
    <t>ZADANIE 23 KOMIS</t>
  </si>
  <si>
    <t xml:space="preserve">Koszulki naczyniowe dużego kalibru </t>
  </si>
  <si>
    <t>ZADANIE 24 KOMIS</t>
  </si>
  <si>
    <t xml:space="preserve">System ograniczajacy przepływ w zatoce wieńcowej </t>
  </si>
  <si>
    <t>ZADANIE 25 KOMIS</t>
  </si>
  <si>
    <t xml:space="preserve">Przedłużacz RX do cewnika prowadzącego  </t>
  </si>
  <si>
    <t>ZADANIE 26 KOMIS</t>
  </si>
  <si>
    <t xml:space="preserve">Okluder do zamykania ubytku w przegrodzie międzyprzedsionkowej  </t>
  </si>
  <si>
    <t xml:space="preserve">Zestaw do zamykania przetrwałego otworu owalnego  </t>
  </si>
  <si>
    <t>ZADANIE 27 KOMIS</t>
  </si>
  <si>
    <t xml:space="preserve">Cewnik balonowy niepodatny, wysokociśnieniowy  </t>
  </si>
  <si>
    <t xml:space="preserve">Cewnik balonowy półpodatny  </t>
  </si>
  <si>
    <t xml:space="preserve">Stent chromowo - kobaltowe pokryte pasywną powłoką z węglika oraz aktywną powłoką, zawierającą biodegradowalny polimer kontrolowanie uwalniający sirolimus    </t>
  </si>
  <si>
    <t>ZADANIE 28 KOMIS</t>
  </si>
  <si>
    <t xml:space="preserve">Prowadniki hydrofilne  </t>
  </si>
  <si>
    <t>ZADANIE 29 KOMIS</t>
  </si>
  <si>
    <t xml:space="preserve">Cewniki balonowe do rekanalizacji  </t>
  </si>
  <si>
    <t>ZADANIE 30 KOMIS</t>
  </si>
  <si>
    <t xml:space="preserve">Cewnik do obrazowania naczyń </t>
  </si>
  <si>
    <t>Bezpłatne użyczenie aparatu pomiarowego na czas trwania umowy</t>
  </si>
  <si>
    <t xml:space="preserve">Prowadnik do FFR bezprzewodowy  </t>
  </si>
  <si>
    <t>ZADANIE 31 KOMIS</t>
  </si>
  <si>
    <t xml:space="preserve">Cewnik do litotrypsji wewnątrznaczyniowej   </t>
  </si>
  <si>
    <t>Bezpłatne użyczenie genertora na czas zabiegu</t>
  </si>
  <si>
    <t>ZADANIE 32 KOMIS</t>
  </si>
  <si>
    <r>
      <t>Cewnik balonowy wysokociśnieniowy OPN NC</t>
    </r>
    <r>
      <rPr>
        <b/>
        <sz val="10"/>
        <rFont val="Arial Narrow"/>
        <family val="2"/>
        <charset val="238"/>
      </rPr>
      <t xml:space="preserve"> </t>
    </r>
  </si>
  <si>
    <t>ZADANIE 33 KOMIS</t>
  </si>
  <si>
    <t xml:space="preserve">Inflator analogowy do uzyskiwania super wysokich ciśnień do 55 atm  </t>
  </si>
  <si>
    <t>ZADANIE 34 KOMIS</t>
  </si>
  <si>
    <t xml:space="preserve">Prowadniki specjalistyczne  </t>
  </si>
  <si>
    <t>ZADANIE 35 KOMIS</t>
  </si>
  <si>
    <t xml:space="preserve">System do zamykania tętnicy po nakłuciu   </t>
  </si>
  <si>
    <t>ZADANIE 36 KOMIS</t>
  </si>
  <si>
    <t xml:space="preserve">System dostępu bez koszulki naczyniowej do cewników prowadzących. </t>
  </si>
  <si>
    <t>ZADANIE 37 KOMIS</t>
  </si>
  <si>
    <t xml:space="preserve">System do usuwania ciał obcych typu pętle </t>
  </si>
  <si>
    <t xml:space="preserve">ZADANIE 38 </t>
  </si>
  <si>
    <t xml:space="preserve">Tępa igła </t>
  </si>
  <si>
    <t xml:space="preserve">ZADANIE 39 </t>
  </si>
  <si>
    <t xml:space="preserve">Torquer </t>
  </si>
  <si>
    <t xml:space="preserve">ZADANIE 40 </t>
  </si>
  <si>
    <t xml:space="preserve">Zestaw do czasowej stymulacji serca elektroda endokawitarna z zestawem wprowadzającym wersja standard i z miękkim końcem zagięta. Elektroda 6F introducer 7F  </t>
  </si>
  <si>
    <t xml:space="preserve">ZADANIE 41 </t>
  </si>
  <si>
    <t xml:space="preserve">Zestaw do drenażu osierdzia </t>
  </si>
  <si>
    <t>ZADANIE 42</t>
  </si>
  <si>
    <t xml:space="preserve">Przewód wysokiego ciśnienia </t>
  </si>
  <si>
    <t>ZADANIE 43 KOMIS</t>
  </si>
  <si>
    <t xml:space="preserve">Cewnik balonowy typu Rapid Exchange (Rx), uwalniający sirolimus  </t>
  </si>
  <si>
    <t>ZADANIE 44 KOMIS</t>
  </si>
  <si>
    <t xml:space="preserve">System aspiracyjny do zatorowości żylnej </t>
  </si>
  <si>
    <t>System dostępu 17Fr</t>
  </si>
  <si>
    <t>Pojemnik Penumbra Engine IAPS3 1000ml</t>
  </si>
  <si>
    <t>ZADANIE 45 KOMIS</t>
  </si>
  <si>
    <t xml:space="preserve">Stenty kobaltowo chromowe uwalniające antyproliferacyjną substancję do
zmian w krętych naczyniach i do długich zmian  </t>
  </si>
  <si>
    <t>Bezpłatne użyczenie wyciągarki na czas trwania umowy</t>
  </si>
  <si>
    <t>KWALIFIKOWANY 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</si>
</sst>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1" fontId="3" fillId="0" borderId="2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9" fontId="3" fillId="0" borderId="2" xfId="2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4" fontId="3" fillId="0" borderId="8" xfId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4" fontId="2" fillId="0" borderId="2" xfId="1" applyFont="1" applyFill="1" applyBorder="1" applyAlignment="1">
      <alignment horizontal="center" vertical="center" wrapText="1"/>
    </xf>
    <xf numFmtId="9" fontId="3" fillId="0" borderId="1" xfId="2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4" fontId="3" fillId="0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4" fontId="2" fillId="0" borderId="8" xfId="1" applyFont="1" applyFill="1" applyBorder="1" applyAlignment="1">
      <alignment horizontal="center" vertical="center" wrapText="1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9" fontId="2" fillId="0" borderId="6" xfId="2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vertical="center"/>
    </xf>
    <xf numFmtId="44" fontId="3" fillId="0" borderId="20" xfId="1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19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vertical="center"/>
    </xf>
    <xf numFmtId="44" fontId="3" fillId="0" borderId="7" xfId="1" applyFont="1" applyFill="1" applyBorder="1" applyAlignment="1">
      <alignment horizontal="center" vertical="center"/>
    </xf>
    <xf numFmtId="44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vertical="center"/>
    </xf>
    <xf numFmtId="4" fontId="2" fillId="0" borderId="22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horizontal="center" vertical="center"/>
    </xf>
    <xf numFmtId="9" fontId="3" fillId="0" borderId="10" xfId="2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4" fontId="3" fillId="0" borderId="10" xfId="1" applyFont="1" applyFill="1" applyBorder="1" applyAlignment="1">
      <alignment horizontal="center" vertical="center" wrapText="1"/>
    </xf>
    <xf numFmtId="9" fontId="3" fillId="0" borderId="6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9" fontId="2" fillId="0" borderId="0" xfId="2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4" fontId="2" fillId="0" borderId="24" xfId="1" applyFont="1" applyFill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/>
    </xf>
    <xf numFmtId="9" fontId="3" fillId="0" borderId="18" xfId="2" applyFont="1" applyFill="1" applyBorder="1" applyAlignment="1">
      <alignment horizontal="center" vertical="center"/>
    </xf>
    <xf numFmtId="44" fontId="3" fillId="0" borderId="25" xfId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9" fontId="3" fillId="2" borderId="0" xfId="2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 wrapText="1"/>
    </xf>
    <xf numFmtId="3" fontId="3" fillId="0" borderId="29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vertical="center"/>
    </xf>
    <xf numFmtId="4" fontId="3" fillId="0" borderId="29" xfId="0" applyNumberFormat="1" applyFont="1" applyBorder="1" applyAlignment="1">
      <alignment horizontal="center" vertical="center"/>
    </xf>
    <xf numFmtId="9" fontId="3" fillId="0" borderId="29" xfId="2" applyFont="1" applyFill="1" applyBorder="1" applyAlignment="1">
      <alignment horizontal="center" vertical="center"/>
    </xf>
    <xf numFmtId="4" fontId="3" fillId="0" borderId="30" xfId="0" applyNumberFormat="1" applyFont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center" vertical="center"/>
    </xf>
    <xf numFmtId="9" fontId="3" fillId="2" borderId="19" xfId="2" applyFont="1" applyFill="1" applyBorder="1" applyAlignment="1">
      <alignment horizontal="center" vertical="center"/>
    </xf>
    <xf numFmtId="44" fontId="3" fillId="2" borderId="8" xfId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9" fontId="3" fillId="2" borderId="10" xfId="2" applyFont="1" applyFill="1" applyBorder="1" applyAlignment="1">
      <alignment horizontal="center" vertical="center"/>
    </xf>
    <xf numFmtId="44" fontId="3" fillId="2" borderId="10" xfId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" fontId="2" fillId="0" borderId="30" xfId="0" applyNumberFormat="1" applyFont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 wrapText="1"/>
    </xf>
    <xf numFmtId="44" fontId="3" fillId="2" borderId="20" xfId="1" applyFont="1" applyFill="1" applyBorder="1" applyAlignment="1">
      <alignment horizontal="center" vertical="center" wrapText="1"/>
    </xf>
    <xf numFmtId="0" fontId="5" fillId="0" borderId="0" xfId="0" applyFont="1"/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1" fontId="2" fillId="2" borderId="11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9" fontId="2" fillId="0" borderId="15" xfId="2" applyFont="1" applyFill="1" applyBorder="1" applyAlignment="1">
      <alignment horizontal="center" vertical="center"/>
    </xf>
    <xf numFmtId="9" fontId="2" fillId="0" borderId="16" xfId="2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2" borderId="19" xfId="0" applyNumberFormat="1" applyFont="1" applyFill="1" applyBorder="1" applyAlignment="1">
      <alignment horizontal="center" vertical="center" wrapText="1"/>
    </xf>
    <xf numFmtId="9" fontId="2" fillId="0" borderId="6" xfId="2" applyFont="1" applyFill="1" applyBorder="1" applyAlignment="1">
      <alignment horizontal="center" vertical="center"/>
    </xf>
    <xf numFmtId="9" fontId="2" fillId="0" borderId="21" xfId="2" applyFont="1" applyFill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4" fontId="2" fillId="0" borderId="27" xfId="1" applyFont="1" applyFill="1" applyBorder="1" applyAlignment="1">
      <alignment horizontal="center" vertical="center" wrapText="1"/>
    </xf>
    <xf numFmtId="44" fontId="2" fillId="0" borderId="28" xfId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vertical="center"/>
    </xf>
    <xf numFmtId="44" fontId="2" fillId="0" borderId="26" xfId="1" applyFont="1" applyFill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vertical="center"/>
    </xf>
    <xf numFmtId="1" fontId="3" fillId="0" borderId="4" xfId="0" applyNumberFormat="1" applyFont="1" applyBorder="1" applyAlignment="1">
      <alignment vertical="center"/>
    </xf>
    <xf numFmtId="1" fontId="3" fillId="0" borderId="25" xfId="0" applyNumberFormat="1" applyFont="1" applyBorder="1" applyAlignment="1">
      <alignment vertical="center"/>
    </xf>
    <xf numFmtId="9" fontId="3" fillId="0" borderId="12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4" fontId="3" fillId="0" borderId="24" xfId="1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horizontal="center" vertical="center"/>
    </xf>
    <xf numFmtId="44" fontId="3" fillId="0" borderId="35" xfId="1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/>
    </xf>
    <xf numFmtId="4" fontId="3" fillId="0" borderId="37" xfId="0" applyNumberFormat="1" applyFont="1" applyBorder="1" applyAlignment="1">
      <alignment horizontal="center" vertical="center"/>
    </xf>
    <xf numFmtId="4" fontId="3" fillId="0" borderId="38" xfId="0" applyNumberFormat="1" applyFont="1" applyBorder="1" applyAlignment="1">
      <alignment horizontal="center" vertical="center"/>
    </xf>
    <xf numFmtId="4" fontId="3" fillId="0" borderId="39" xfId="0" applyNumberFormat="1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2" fillId="3" borderId="1" xfId="2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>
      <alignment horizontal="center" vertical="center" wrapText="1"/>
    </xf>
    <xf numFmtId="44" fontId="2" fillId="3" borderId="1" xfId="1" applyFont="1" applyFill="1" applyBorder="1" applyAlignment="1" applyProtection="1">
      <alignment horizontal="center" vertical="center" wrapText="1"/>
      <protection locked="0"/>
    </xf>
    <xf numFmtId="1" fontId="4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822F5-5C26-4A76-BE15-36CBECD0B136}">
  <dimension ref="A1:M175"/>
  <sheetViews>
    <sheetView tabSelected="1" view="pageLayout" topLeftCell="A181" zoomScale="85" zoomScaleNormal="100" zoomScalePageLayoutView="85" workbookViewId="0">
      <selection activeCell="N99" sqref="N99"/>
    </sheetView>
  </sheetViews>
  <sheetFormatPr defaultRowHeight="15" x14ac:dyDescent="0.25"/>
  <cols>
    <col min="1" max="1" width="4.85546875" customWidth="1"/>
    <col min="2" max="2" width="20.85546875" customWidth="1"/>
    <col min="3" max="3" width="4.42578125" bestFit="1" customWidth="1"/>
    <col min="5" max="5" width="12" customWidth="1"/>
    <col min="6" max="6" width="11.85546875" customWidth="1"/>
    <col min="11" max="11" width="10" bestFit="1" customWidth="1"/>
    <col min="12" max="12" width="11.28515625" bestFit="1" customWidth="1"/>
    <col min="13" max="13" width="9.85546875" customWidth="1"/>
  </cols>
  <sheetData>
    <row r="1" spans="1:13" ht="89.25" x14ac:dyDescent="0.25">
      <c r="A1" s="162" t="s">
        <v>0</v>
      </c>
      <c r="B1" s="163" t="s">
        <v>1</v>
      </c>
      <c r="C1" s="162" t="s">
        <v>2</v>
      </c>
      <c r="D1" s="164" t="s">
        <v>3</v>
      </c>
      <c r="E1" s="164" t="s">
        <v>4</v>
      </c>
      <c r="F1" s="164" t="s">
        <v>5</v>
      </c>
      <c r="G1" s="165" t="s">
        <v>6</v>
      </c>
      <c r="H1" s="166" t="s">
        <v>7</v>
      </c>
      <c r="I1" s="167" t="s">
        <v>8</v>
      </c>
      <c r="J1" s="168" t="s">
        <v>9</v>
      </c>
      <c r="K1" s="168" t="s">
        <v>10</v>
      </c>
      <c r="L1" s="168" t="s">
        <v>11</v>
      </c>
      <c r="M1" s="169" t="s">
        <v>12</v>
      </c>
    </row>
    <row r="2" spans="1:13" x14ac:dyDescent="0.25">
      <c r="A2" s="170">
        <v>1</v>
      </c>
      <c r="B2" s="171">
        <v>2</v>
      </c>
      <c r="C2" s="170">
        <v>3</v>
      </c>
      <c r="D2" s="172">
        <v>4</v>
      </c>
      <c r="E2" s="172">
        <v>5</v>
      </c>
      <c r="F2" s="172">
        <v>6</v>
      </c>
      <c r="G2" s="173">
        <v>7</v>
      </c>
      <c r="H2" s="174" t="s">
        <v>13</v>
      </c>
      <c r="I2" s="175">
        <v>9</v>
      </c>
      <c r="J2" s="176" t="s">
        <v>14</v>
      </c>
      <c r="K2" s="176" t="s">
        <v>15</v>
      </c>
      <c r="L2" s="176" t="s">
        <v>16</v>
      </c>
      <c r="M2" s="177">
        <v>13</v>
      </c>
    </row>
    <row r="3" spans="1:13" x14ac:dyDescent="0.25">
      <c r="A3" s="115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 ht="15.75" thickBot="1" x14ac:dyDescent="0.3">
      <c r="A4" s="117" t="s">
        <v>17</v>
      </c>
      <c r="B4" s="118"/>
      <c r="C4" s="118"/>
      <c r="D4" s="118"/>
      <c r="E4" s="118"/>
      <c r="F4" s="118"/>
      <c r="G4" s="118"/>
      <c r="H4" s="85"/>
      <c r="I4" s="85"/>
      <c r="J4" s="85"/>
      <c r="K4" s="85"/>
      <c r="L4" s="85"/>
      <c r="M4" s="86"/>
    </row>
    <row r="5" spans="1:13" ht="39" thickBot="1" x14ac:dyDescent="0.3">
      <c r="A5" s="4">
        <v>1</v>
      </c>
      <c r="B5" s="5" t="s">
        <v>18</v>
      </c>
      <c r="C5" s="4" t="s">
        <v>19</v>
      </c>
      <c r="D5" s="6">
        <v>4000</v>
      </c>
      <c r="E5" s="6"/>
      <c r="F5" s="6"/>
      <c r="G5" s="1"/>
      <c r="H5" s="7"/>
      <c r="I5" s="8">
        <v>0.08</v>
      </c>
      <c r="J5" s="9">
        <f>H5*(1+I5)</f>
        <v>0</v>
      </c>
      <c r="K5" s="10">
        <f>D5*H5</f>
        <v>0</v>
      </c>
      <c r="L5" s="10">
        <f>K5*(1+I5)</f>
        <v>0</v>
      </c>
      <c r="M5" s="11"/>
    </row>
    <row r="6" spans="1:13" x14ac:dyDescent="0.25">
      <c r="A6" s="115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1:13" ht="15.75" thickBot="1" x14ac:dyDescent="0.3">
      <c r="A7" s="113" t="s">
        <v>20</v>
      </c>
      <c r="B7" s="114"/>
      <c r="C7" s="114"/>
      <c r="D7" s="114"/>
      <c r="E7" s="114"/>
      <c r="F7" s="114"/>
      <c r="G7" s="114"/>
      <c r="H7" s="87"/>
      <c r="I7" s="85"/>
      <c r="J7" s="85"/>
      <c r="K7" s="85"/>
      <c r="L7" s="85"/>
      <c r="M7" s="86"/>
    </row>
    <row r="8" spans="1:13" ht="15.75" thickBot="1" x14ac:dyDescent="0.3">
      <c r="A8" s="4">
        <v>1</v>
      </c>
      <c r="B8" s="5" t="s">
        <v>21</v>
      </c>
      <c r="C8" s="4" t="s">
        <v>19</v>
      </c>
      <c r="D8" s="6">
        <v>1400</v>
      </c>
      <c r="E8" s="6"/>
      <c r="F8" s="6"/>
      <c r="G8" s="1"/>
      <c r="H8" s="7"/>
      <c r="I8" s="8">
        <v>0.08</v>
      </c>
      <c r="J8" s="9">
        <f t="shared" ref="J8" si="0">H8*(1+I8)</f>
        <v>0</v>
      </c>
      <c r="K8" s="83">
        <f t="shared" ref="K8" si="1">D8*H8</f>
        <v>0</v>
      </c>
      <c r="L8" s="84">
        <f t="shared" ref="L8" si="2">K8*(1+I8)</f>
        <v>0</v>
      </c>
      <c r="M8" s="11"/>
    </row>
    <row r="9" spans="1:13" x14ac:dyDescent="0.25">
      <c r="A9" s="115"/>
      <c r="B9" s="116"/>
      <c r="C9" s="116"/>
      <c r="D9" s="116"/>
      <c r="E9" s="116"/>
      <c r="F9" s="116"/>
      <c r="G9" s="116"/>
      <c r="H9" s="116"/>
      <c r="I9" s="116"/>
      <c r="J9" s="116"/>
      <c r="K9" s="119"/>
      <c r="L9" s="119"/>
      <c r="M9" s="116"/>
    </row>
    <row r="10" spans="1:13" ht="15.75" thickBot="1" x14ac:dyDescent="0.3">
      <c r="A10" s="113" t="s">
        <v>22</v>
      </c>
      <c r="B10" s="114"/>
      <c r="C10" s="114"/>
      <c r="D10" s="114"/>
      <c r="E10" s="114"/>
      <c r="F10" s="114"/>
      <c r="G10" s="114"/>
      <c r="H10" s="85"/>
      <c r="I10" s="85"/>
      <c r="J10" s="85"/>
      <c r="K10" s="85"/>
      <c r="L10" s="85"/>
      <c r="M10" s="86"/>
    </row>
    <row r="11" spans="1:13" ht="39" thickBot="1" x14ac:dyDescent="0.3">
      <c r="A11" s="4">
        <v>1</v>
      </c>
      <c r="B11" s="5" t="s">
        <v>23</v>
      </c>
      <c r="C11" s="4" t="s">
        <v>19</v>
      </c>
      <c r="D11" s="6">
        <v>3000</v>
      </c>
      <c r="E11" s="6"/>
      <c r="F11" s="6"/>
      <c r="G11" s="1"/>
      <c r="H11" s="7"/>
      <c r="I11" s="8">
        <v>0.08</v>
      </c>
      <c r="J11" s="9">
        <f t="shared" ref="J11" si="3">H11*(1+I11)</f>
        <v>0</v>
      </c>
      <c r="K11" s="10">
        <f>D11*H11</f>
        <v>0</v>
      </c>
      <c r="L11" s="10">
        <f t="shared" ref="L11" si="4">K11*(1+I11)</f>
        <v>0</v>
      </c>
      <c r="M11" s="11"/>
    </row>
    <row r="12" spans="1:13" x14ac:dyDescent="0.25">
      <c r="A12" s="115"/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</row>
    <row r="13" spans="1:13" ht="15.75" thickBot="1" x14ac:dyDescent="0.3">
      <c r="A13" s="113" t="s">
        <v>24</v>
      </c>
      <c r="B13" s="114"/>
      <c r="C13" s="114"/>
      <c r="D13" s="114"/>
      <c r="E13" s="114"/>
      <c r="F13" s="114"/>
      <c r="G13" s="114"/>
      <c r="H13" s="85"/>
      <c r="I13" s="85"/>
      <c r="J13" s="85"/>
      <c r="K13" s="85"/>
      <c r="L13" s="85"/>
      <c r="M13" s="86"/>
    </row>
    <row r="14" spans="1:13" ht="51.75" thickBot="1" x14ac:dyDescent="0.3">
      <c r="A14" s="4">
        <v>1</v>
      </c>
      <c r="B14" s="5" t="s">
        <v>25</v>
      </c>
      <c r="C14" s="4" t="s">
        <v>19</v>
      </c>
      <c r="D14" s="6">
        <v>300</v>
      </c>
      <c r="E14" s="6"/>
      <c r="F14" s="6"/>
      <c r="G14" s="1"/>
      <c r="H14" s="7"/>
      <c r="I14" s="8">
        <v>0.08</v>
      </c>
      <c r="J14" s="9">
        <f t="shared" ref="J14" si="5">H14*(1+I14)</f>
        <v>0</v>
      </c>
      <c r="K14" s="10">
        <f t="shared" ref="K14" si="6">D14*H14</f>
        <v>0</v>
      </c>
      <c r="L14" s="10">
        <f t="shared" ref="L14" si="7">K14*(1+I14)</f>
        <v>0</v>
      </c>
      <c r="M14" s="11"/>
    </row>
    <row r="15" spans="1:13" x14ac:dyDescent="0.25">
      <c r="A15" s="115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</row>
    <row r="16" spans="1:13" ht="15.75" thickBot="1" x14ac:dyDescent="0.3">
      <c r="A16" s="113" t="s">
        <v>26</v>
      </c>
      <c r="B16" s="114"/>
      <c r="C16" s="114"/>
      <c r="D16" s="114"/>
      <c r="E16" s="114"/>
      <c r="F16" s="114"/>
      <c r="G16" s="114"/>
      <c r="H16" s="85"/>
      <c r="I16" s="85"/>
      <c r="J16" s="85"/>
      <c r="K16" s="85"/>
      <c r="L16" s="85"/>
      <c r="M16" s="86"/>
    </row>
    <row r="17" spans="1:13" ht="39" thickBot="1" x14ac:dyDescent="0.3">
      <c r="A17" s="4">
        <v>1</v>
      </c>
      <c r="B17" s="5" t="s">
        <v>27</v>
      </c>
      <c r="C17" s="4" t="s">
        <v>19</v>
      </c>
      <c r="D17" s="6">
        <v>4000</v>
      </c>
      <c r="E17" s="6"/>
      <c r="F17" s="6"/>
      <c r="G17" s="1"/>
      <c r="H17" s="7"/>
      <c r="I17" s="8">
        <v>0.08</v>
      </c>
      <c r="J17" s="9">
        <f>H17*(1+I17)</f>
        <v>0</v>
      </c>
      <c r="K17" s="10">
        <f t="shared" ref="K17" si="8">D17*H17</f>
        <v>0</v>
      </c>
      <c r="L17" s="10">
        <f t="shared" ref="L17" si="9">K17*(1+I17)</f>
        <v>0</v>
      </c>
      <c r="M17" s="11"/>
    </row>
    <row r="18" spans="1:13" x14ac:dyDescent="0.25">
      <c r="A18" s="11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</row>
    <row r="19" spans="1:13" ht="15.75" thickBot="1" x14ac:dyDescent="0.3">
      <c r="A19" s="120" t="s">
        <v>28</v>
      </c>
      <c r="B19" s="121"/>
      <c r="C19" s="121"/>
      <c r="D19" s="121"/>
      <c r="E19" s="121"/>
      <c r="F19" s="121"/>
      <c r="G19" s="121"/>
      <c r="H19" s="85"/>
      <c r="I19" s="85"/>
      <c r="J19" s="85"/>
      <c r="K19" s="85"/>
      <c r="L19" s="89"/>
      <c r="M19" s="86"/>
    </row>
    <row r="20" spans="1:13" ht="64.5" thickBot="1" x14ac:dyDescent="0.3">
      <c r="A20" s="4">
        <v>1</v>
      </c>
      <c r="B20" s="5" t="s">
        <v>29</v>
      </c>
      <c r="C20" s="4" t="s">
        <v>30</v>
      </c>
      <c r="D20" s="6">
        <v>60</v>
      </c>
      <c r="E20" s="6"/>
      <c r="F20" s="6"/>
      <c r="G20" s="1"/>
      <c r="H20" s="7"/>
      <c r="I20" s="8">
        <v>0.08</v>
      </c>
      <c r="J20" s="9">
        <f t="shared" ref="J20" si="10">H20*(1+I20)</f>
        <v>0</v>
      </c>
      <c r="K20" s="13">
        <f t="shared" ref="K20" si="11">D20*H20</f>
        <v>0</v>
      </c>
      <c r="L20" s="10">
        <f t="shared" ref="L20" si="12">K20*(1+I20)</f>
        <v>0</v>
      </c>
      <c r="M20" s="14" t="s">
        <v>31</v>
      </c>
    </row>
    <row r="21" spans="1:13" ht="26.25" thickBot="1" x14ac:dyDescent="0.3">
      <c r="A21" s="4">
        <v>2</v>
      </c>
      <c r="B21" s="5" t="s">
        <v>32</v>
      </c>
      <c r="C21" s="4" t="s">
        <v>30</v>
      </c>
      <c r="D21" s="6">
        <v>60</v>
      </c>
      <c r="E21" s="6"/>
      <c r="F21" s="6"/>
      <c r="G21" s="1"/>
      <c r="H21" s="7"/>
      <c r="I21" s="15">
        <v>0.08</v>
      </c>
      <c r="J21" s="16">
        <f>H21*(1+I21)</f>
        <v>0</v>
      </c>
      <c r="K21" s="17">
        <f>D21*H21</f>
        <v>0</v>
      </c>
      <c r="L21" s="18">
        <f>K21*(1+I21)</f>
        <v>0</v>
      </c>
      <c r="M21" s="11"/>
    </row>
    <row r="22" spans="1:13" ht="26.25" thickBot="1" x14ac:dyDescent="0.3">
      <c r="A22" s="4">
        <v>3</v>
      </c>
      <c r="B22" s="19" t="s">
        <v>33</v>
      </c>
      <c r="C22" s="20" t="s">
        <v>30</v>
      </c>
      <c r="D22" s="21">
        <v>100</v>
      </c>
      <c r="E22" s="21"/>
      <c r="F22" s="21"/>
      <c r="G22" s="20"/>
      <c r="H22" s="22"/>
      <c r="I22" s="15">
        <v>0.08</v>
      </c>
      <c r="J22" s="7">
        <f>H22*(1+I22)</f>
        <v>0</v>
      </c>
      <c r="K22" s="10">
        <f>D22*H22</f>
        <v>0</v>
      </c>
      <c r="L22" s="10">
        <f>K22*(1+I22)</f>
        <v>0</v>
      </c>
      <c r="M22" s="23"/>
    </row>
    <row r="23" spans="1:13" ht="33.75" customHeight="1" thickBot="1" x14ac:dyDescent="0.3">
      <c r="A23" s="4">
        <v>4</v>
      </c>
      <c r="B23" s="48" t="s">
        <v>34</v>
      </c>
      <c r="C23" s="4" t="s">
        <v>19</v>
      </c>
      <c r="D23" s="6">
        <v>200</v>
      </c>
      <c r="E23" s="6"/>
      <c r="F23" s="6"/>
      <c r="G23" s="4"/>
      <c r="H23" s="7"/>
      <c r="I23" s="8">
        <v>0.08</v>
      </c>
      <c r="J23" s="7">
        <f>H23*(1+I23)</f>
        <v>0</v>
      </c>
      <c r="K23" s="10">
        <f>D23*H23</f>
        <v>0</v>
      </c>
      <c r="L23" s="10">
        <f t="shared" ref="L23:L24" si="13">K23*(1+I23)</f>
        <v>0</v>
      </c>
      <c r="M23" s="23"/>
    </row>
    <row r="24" spans="1:13" ht="15.75" thickBot="1" x14ac:dyDescent="0.3">
      <c r="A24" s="4">
        <v>5</v>
      </c>
      <c r="B24" s="5" t="s">
        <v>35</v>
      </c>
      <c r="C24" s="4" t="s">
        <v>19</v>
      </c>
      <c r="D24" s="6">
        <v>20</v>
      </c>
      <c r="E24" s="6"/>
      <c r="F24" s="6"/>
      <c r="G24" s="1"/>
      <c r="H24" s="7"/>
      <c r="I24" s="8">
        <v>0.08</v>
      </c>
      <c r="J24" s="7">
        <f>H24*(1+I24)</f>
        <v>0</v>
      </c>
      <c r="K24" s="10">
        <f>D24*H24</f>
        <v>0</v>
      </c>
      <c r="L24" s="10">
        <f t="shared" si="13"/>
        <v>0</v>
      </c>
      <c r="M24" s="23"/>
    </row>
    <row r="25" spans="1:13" ht="15.75" thickBot="1" x14ac:dyDescent="0.3">
      <c r="A25" s="25"/>
      <c r="B25" s="26"/>
      <c r="C25" s="25"/>
      <c r="D25" s="27"/>
      <c r="E25" s="27"/>
      <c r="F25" s="27"/>
      <c r="G25" s="28"/>
      <c r="H25" s="29"/>
      <c r="I25" s="122" t="s">
        <v>36</v>
      </c>
      <c r="J25" s="123"/>
      <c r="K25" s="30">
        <f>SUM(K20:K24)</f>
        <v>0</v>
      </c>
      <c r="L25" s="31">
        <f>SUM(L20:L24)</f>
        <v>0</v>
      </c>
      <c r="M25" s="32"/>
    </row>
    <row r="26" spans="1:13" x14ac:dyDescent="0.25">
      <c r="A26" s="115"/>
      <c r="B26" s="116"/>
      <c r="C26" s="116"/>
      <c r="D26" s="116"/>
      <c r="E26" s="116"/>
      <c r="F26" s="116"/>
      <c r="G26" s="116"/>
      <c r="H26" s="116"/>
      <c r="I26" s="119"/>
      <c r="J26" s="119"/>
      <c r="K26" s="119"/>
      <c r="L26" s="119"/>
      <c r="M26" s="116"/>
    </row>
    <row r="27" spans="1:13" ht="15.75" thickBot="1" x14ac:dyDescent="0.3">
      <c r="A27" s="124" t="s">
        <v>37</v>
      </c>
      <c r="B27" s="125"/>
      <c r="C27" s="125"/>
      <c r="D27" s="125"/>
      <c r="E27" s="125"/>
      <c r="F27" s="125"/>
      <c r="G27" s="125"/>
      <c r="H27" s="85"/>
      <c r="I27" s="85"/>
      <c r="J27" s="85"/>
      <c r="K27" s="85"/>
      <c r="L27" s="85"/>
      <c r="M27" s="86"/>
    </row>
    <row r="28" spans="1:13" ht="15.75" thickBot="1" x14ac:dyDescent="0.3">
      <c r="A28" s="4">
        <v>1</v>
      </c>
      <c r="B28" s="5" t="s">
        <v>38</v>
      </c>
      <c r="C28" s="4" t="s">
        <v>30</v>
      </c>
      <c r="D28" s="6">
        <v>1800</v>
      </c>
      <c r="E28" s="6"/>
      <c r="F28" s="6"/>
      <c r="G28" s="1"/>
      <c r="H28" s="7"/>
      <c r="I28" s="8">
        <v>0.08</v>
      </c>
      <c r="J28" s="7">
        <f>H28*(1+I28)</f>
        <v>0</v>
      </c>
      <c r="K28" s="10">
        <f>D28*H28</f>
        <v>0</v>
      </c>
      <c r="L28" s="10">
        <f t="shared" ref="L28" si="14">K28*(1+I28)</f>
        <v>0</v>
      </c>
      <c r="M28" s="11"/>
    </row>
    <row r="29" spans="1:13" x14ac:dyDescent="0.25">
      <c r="A29" s="115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</row>
    <row r="30" spans="1:13" ht="15.75" thickBot="1" x14ac:dyDescent="0.3">
      <c r="A30" s="113" t="s">
        <v>39</v>
      </c>
      <c r="B30" s="114"/>
      <c r="C30" s="114"/>
      <c r="D30" s="114"/>
      <c r="E30" s="114"/>
      <c r="F30" s="114"/>
      <c r="G30" s="114"/>
      <c r="H30" s="85"/>
      <c r="I30" s="85"/>
      <c r="J30" s="85"/>
      <c r="K30" s="85"/>
      <c r="L30" s="85"/>
      <c r="M30" s="86"/>
    </row>
    <row r="31" spans="1:13" ht="39" thickBot="1" x14ac:dyDescent="0.3">
      <c r="A31" s="4">
        <v>1</v>
      </c>
      <c r="B31" s="5" t="s">
        <v>40</v>
      </c>
      <c r="C31" s="4" t="s">
        <v>30</v>
      </c>
      <c r="D31" s="6">
        <v>1800</v>
      </c>
      <c r="E31" s="6"/>
      <c r="F31" s="6"/>
      <c r="G31" s="1"/>
      <c r="H31" s="7"/>
      <c r="I31" s="8">
        <v>0.08</v>
      </c>
      <c r="J31" s="7">
        <f t="shared" ref="J31" si="15">H31*(1+I31)</f>
        <v>0</v>
      </c>
      <c r="K31" s="10">
        <f>D31*H31</f>
        <v>0</v>
      </c>
      <c r="L31" s="10">
        <f t="shared" ref="L31" si="16">K31*(1+I31)</f>
        <v>0</v>
      </c>
      <c r="M31" s="11"/>
    </row>
    <row r="32" spans="1:13" x14ac:dyDescent="0.25">
      <c r="A32" s="11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</row>
    <row r="33" spans="1:13" ht="15.75" thickBot="1" x14ac:dyDescent="0.3">
      <c r="A33" s="121" t="s">
        <v>41</v>
      </c>
      <c r="B33" s="121"/>
      <c r="C33" s="121"/>
      <c r="D33" s="121"/>
      <c r="E33" s="121"/>
      <c r="F33" s="121"/>
      <c r="G33" s="121"/>
      <c r="H33" s="89"/>
      <c r="I33" s="90"/>
      <c r="J33" s="89"/>
      <c r="K33" s="89"/>
      <c r="L33" s="89"/>
      <c r="M33" s="91"/>
    </row>
    <row r="34" spans="1:13" ht="26.25" thickBot="1" x14ac:dyDescent="0.3">
      <c r="A34" s="4">
        <v>1</v>
      </c>
      <c r="B34" s="5" t="s">
        <v>42</v>
      </c>
      <c r="C34" s="4" t="s">
        <v>30</v>
      </c>
      <c r="D34" s="6">
        <v>200</v>
      </c>
      <c r="E34" s="6"/>
      <c r="F34" s="6"/>
      <c r="G34" s="4"/>
      <c r="H34" s="7"/>
      <c r="I34" s="8">
        <v>0.08</v>
      </c>
      <c r="J34" s="22">
        <f>H34*(1+I34)</f>
        <v>0</v>
      </c>
      <c r="K34" s="10">
        <f>D34*H34</f>
        <v>0</v>
      </c>
      <c r="L34" s="10">
        <f t="shared" ref="L34:L35" si="17">K34*(1+I34)</f>
        <v>0</v>
      </c>
      <c r="M34" s="23"/>
    </row>
    <row r="35" spans="1:13" ht="90" thickBot="1" x14ac:dyDescent="0.3">
      <c r="A35" s="4">
        <v>2</v>
      </c>
      <c r="B35" s="5" t="s">
        <v>43</v>
      </c>
      <c r="C35" s="4" t="s">
        <v>19</v>
      </c>
      <c r="D35" s="6">
        <v>200</v>
      </c>
      <c r="E35" s="6"/>
      <c r="F35" s="6"/>
      <c r="G35" s="4"/>
      <c r="H35" s="7"/>
      <c r="I35" s="8">
        <v>0.08</v>
      </c>
      <c r="J35" s="7">
        <f>H35*(1+I35)</f>
        <v>0</v>
      </c>
      <c r="K35" s="10">
        <f>D35*H35</f>
        <v>0</v>
      </c>
      <c r="L35" s="10">
        <f t="shared" si="17"/>
        <v>0</v>
      </c>
      <c r="M35" s="11"/>
    </row>
    <row r="36" spans="1:13" ht="15.75" thickBot="1" x14ac:dyDescent="0.3">
      <c r="A36" s="25"/>
      <c r="B36" s="26"/>
      <c r="C36" s="25"/>
      <c r="D36" s="27"/>
      <c r="E36" s="27"/>
      <c r="F36" s="27"/>
      <c r="G36" s="25"/>
      <c r="H36" s="35"/>
      <c r="I36" s="36"/>
      <c r="J36" s="30" t="s">
        <v>44</v>
      </c>
      <c r="K36" s="30">
        <f>SUM(K34:K35)</f>
        <v>0</v>
      </c>
      <c r="L36" s="30">
        <f>SUM(L34:L35)</f>
        <v>0</v>
      </c>
      <c r="M36" s="32"/>
    </row>
    <row r="37" spans="1:13" x14ac:dyDescent="0.25">
      <c r="A37" s="115"/>
      <c r="B37" s="116"/>
      <c r="C37" s="116"/>
      <c r="D37" s="116"/>
      <c r="E37" s="116"/>
      <c r="F37" s="116"/>
      <c r="G37" s="116"/>
      <c r="H37" s="116"/>
      <c r="I37" s="116"/>
      <c r="J37" s="119"/>
      <c r="K37" s="119"/>
      <c r="L37" s="119"/>
      <c r="M37" s="116"/>
    </row>
    <row r="38" spans="1:13" x14ac:dyDescent="0.25">
      <c r="A38" s="126" t="s">
        <v>45</v>
      </c>
      <c r="B38" s="127"/>
      <c r="C38" s="127"/>
      <c r="D38" s="127"/>
      <c r="E38" s="127"/>
      <c r="F38" s="127"/>
      <c r="G38" s="127"/>
      <c r="H38" s="99"/>
      <c r="I38" s="100"/>
      <c r="J38" s="99"/>
      <c r="K38" s="99"/>
      <c r="L38" s="99"/>
      <c r="M38" s="101"/>
    </row>
    <row r="39" spans="1:13" ht="15.75" thickBot="1" x14ac:dyDescent="0.3">
      <c r="A39" s="92">
        <v>1</v>
      </c>
      <c r="B39" s="93" t="s">
        <v>46</v>
      </c>
      <c r="C39" s="92" t="s">
        <v>30</v>
      </c>
      <c r="D39" s="94">
        <v>400</v>
      </c>
      <c r="E39" s="94"/>
      <c r="F39" s="94"/>
      <c r="G39" s="95"/>
      <c r="H39" s="96"/>
      <c r="I39" s="97">
        <v>0.08</v>
      </c>
      <c r="J39" s="79">
        <f>H39*(1+I39)</f>
        <v>0</v>
      </c>
      <c r="K39" s="98">
        <f>D39*H39</f>
        <v>0</v>
      </c>
      <c r="L39" s="98">
        <f t="shared" ref="L39:L40" si="18">K39*(1+I39)</f>
        <v>0</v>
      </c>
      <c r="M39" s="133" t="s">
        <v>139</v>
      </c>
    </row>
    <row r="40" spans="1:13" ht="15.75" thickBot="1" x14ac:dyDescent="0.3">
      <c r="A40" s="4">
        <v>2</v>
      </c>
      <c r="B40" s="5" t="s">
        <v>47</v>
      </c>
      <c r="C40" s="4" t="s">
        <v>19</v>
      </c>
      <c r="D40" s="6">
        <v>400</v>
      </c>
      <c r="E40" s="6"/>
      <c r="F40" s="6"/>
      <c r="G40" s="1"/>
      <c r="H40" s="7"/>
      <c r="I40" s="8">
        <v>0.08</v>
      </c>
      <c r="J40" s="7">
        <f>H40*(1+I40)</f>
        <v>0</v>
      </c>
      <c r="K40" s="10">
        <f>D40*H40</f>
        <v>0</v>
      </c>
      <c r="L40" s="10">
        <f t="shared" si="18"/>
        <v>0</v>
      </c>
      <c r="M40" s="133"/>
    </row>
    <row r="41" spans="1:13" ht="40.5" customHeight="1" thickBot="1" x14ac:dyDescent="0.3">
      <c r="A41" s="25"/>
      <c r="B41" s="26"/>
      <c r="C41" s="25"/>
      <c r="D41" s="27"/>
      <c r="E41" s="27"/>
      <c r="F41" s="27"/>
      <c r="G41" s="28"/>
      <c r="H41" s="35"/>
      <c r="I41" s="128" t="s">
        <v>36</v>
      </c>
      <c r="J41" s="129"/>
      <c r="K41" s="30">
        <f>SUM(K39:K40)</f>
        <v>0</v>
      </c>
      <c r="L41" s="30">
        <f>SUM(L39:L40)</f>
        <v>0</v>
      </c>
      <c r="M41" s="134"/>
    </row>
    <row r="42" spans="1:13" x14ac:dyDescent="0.25">
      <c r="A42" s="39"/>
      <c r="B42" s="40"/>
      <c r="C42" s="40"/>
      <c r="D42" s="40"/>
      <c r="E42" s="40"/>
      <c r="F42" s="40"/>
      <c r="G42" s="40"/>
      <c r="H42" s="41"/>
      <c r="I42" s="41"/>
      <c r="J42" s="41"/>
      <c r="K42" s="42"/>
      <c r="L42" s="42"/>
      <c r="M42" s="43"/>
    </row>
    <row r="43" spans="1:13" ht="15.75" thickBot="1" x14ac:dyDescent="0.3">
      <c r="A43" s="113" t="s">
        <v>48</v>
      </c>
      <c r="B43" s="114"/>
      <c r="C43" s="114"/>
      <c r="D43" s="114"/>
      <c r="E43" s="114"/>
      <c r="F43" s="114"/>
      <c r="G43" s="114"/>
      <c r="H43" s="99"/>
      <c r="I43" s="100"/>
      <c r="J43" s="99"/>
      <c r="K43" s="102"/>
      <c r="L43" s="102"/>
      <c r="M43" s="101"/>
    </row>
    <row r="44" spans="1:13" ht="39" thickBot="1" x14ac:dyDescent="0.3">
      <c r="A44" s="4">
        <v>1</v>
      </c>
      <c r="B44" s="44" t="s">
        <v>49</v>
      </c>
      <c r="C44" s="4" t="s">
        <v>19</v>
      </c>
      <c r="D44" s="6">
        <v>300</v>
      </c>
      <c r="E44" s="6"/>
      <c r="F44" s="6"/>
      <c r="G44" s="45"/>
      <c r="H44" s="7"/>
      <c r="I44" s="8">
        <v>0.08</v>
      </c>
      <c r="J44" s="7">
        <f>H44*(1+I44)</f>
        <v>0</v>
      </c>
      <c r="K44" s="10">
        <f>D44*H44</f>
        <v>0</v>
      </c>
      <c r="L44" s="46">
        <f t="shared" ref="L44:L47" si="19">K44*(1+I44)</f>
        <v>0</v>
      </c>
      <c r="M44" s="11"/>
    </row>
    <row r="45" spans="1:13" ht="26.25" thickBot="1" x14ac:dyDescent="0.3">
      <c r="A45" s="4">
        <v>2</v>
      </c>
      <c r="B45" s="44" t="s">
        <v>50</v>
      </c>
      <c r="C45" s="4" t="s">
        <v>19</v>
      </c>
      <c r="D45" s="6">
        <v>200</v>
      </c>
      <c r="E45" s="6"/>
      <c r="F45" s="6"/>
      <c r="G45" s="45"/>
      <c r="H45" s="7"/>
      <c r="I45" s="8">
        <v>0.08</v>
      </c>
      <c r="J45" s="7">
        <f>H45*(1+I45)</f>
        <v>0</v>
      </c>
      <c r="K45" s="10">
        <f>D45*H45</f>
        <v>0</v>
      </c>
      <c r="L45" s="46">
        <f t="shared" si="19"/>
        <v>0</v>
      </c>
      <c r="M45" s="11"/>
    </row>
    <row r="46" spans="1:13" ht="39" thickBot="1" x14ac:dyDescent="0.3">
      <c r="A46" s="4">
        <v>3</v>
      </c>
      <c r="B46" s="5" t="s">
        <v>51</v>
      </c>
      <c r="C46" s="4" t="s">
        <v>19</v>
      </c>
      <c r="D46" s="6">
        <v>100</v>
      </c>
      <c r="E46" s="6"/>
      <c r="F46" s="6"/>
      <c r="G46" s="45"/>
      <c r="H46" s="7"/>
      <c r="I46" s="8">
        <v>0.08</v>
      </c>
      <c r="J46" s="7">
        <f>H46+(H46*I46)</f>
        <v>0</v>
      </c>
      <c r="K46" s="10">
        <f>D46*H46</f>
        <v>0</v>
      </c>
      <c r="L46" s="46">
        <f t="shared" si="19"/>
        <v>0</v>
      </c>
      <c r="M46" s="47"/>
    </row>
    <row r="47" spans="1:13" ht="26.25" thickBot="1" x14ac:dyDescent="0.3">
      <c r="A47" s="4">
        <v>4</v>
      </c>
      <c r="B47" s="5" t="s">
        <v>52</v>
      </c>
      <c r="C47" s="4" t="s">
        <v>30</v>
      </c>
      <c r="D47" s="6">
        <v>200</v>
      </c>
      <c r="E47" s="6"/>
      <c r="F47" s="6"/>
      <c r="G47" s="4"/>
      <c r="H47" s="7"/>
      <c r="I47" s="8">
        <v>0.08</v>
      </c>
      <c r="J47" s="7">
        <f>H47*(1+I47)</f>
        <v>0</v>
      </c>
      <c r="K47" s="10">
        <f>D47*H47</f>
        <v>0</v>
      </c>
      <c r="L47" s="10">
        <f t="shared" si="19"/>
        <v>0</v>
      </c>
      <c r="M47" s="11"/>
    </row>
    <row r="48" spans="1:13" ht="15.75" thickBot="1" x14ac:dyDescent="0.3">
      <c r="A48" s="4"/>
      <c r="B48" s="5"/>
      <c r="C48" s="4"/>
      <c r="D48" s="6"/>
      <c r="E48" s="6"/>
      <c r="F48" s="6"/>
      <c r="G48" s="45"/>
      <c r="H48" s="130" t="s">
        <v>53</v>
      </c>
      <c r="I48" s="131"/>
      <c r="J48" s="131"/>
      <c r="K48" s="30">
        <f>SUM(K44:K47)</f>
        <v>0</v>
      </c>
      <c r="L48" s="30">
        <f>SUM(L44:L47)</f>
        <v>0</v>
      </c>
      <c r="M48" s="38"/>
    </row>
    <row r="49" spans="1:13" x14ac:dyDescent="0.25">
      <c r="A49" s="115"/>
      <c r="B49" s="116"/>
      <c r="C49" s="116"/>
      <c r="D49" s="116"/>
      <c r="E49" s="116"/>
      <c r="F49" s="116"/>
      <c r="G49" s="116"/>
      <c r="H49" s="116"/>
      <c r="I49" s="116"/>
      <c r="J49" s="116"/>
      <c r="K49" s="119"/>
      <c r="L49" s="119"/>
      <c r="M49" s="116"/>
    </row>
    <row r="50" spans="1:13" ht="15.75" thickBot="1" x14ac:dyDescent="0.3">
      <c r="A50" s="113" t="s">
        <v>54</v>
      </c>
      <c r="B50" s="114"/>
      <c r="C50" s="114"/>
      <c r="D50" s="114"/>
      <c r="E50" s="114"/>
      <c r="F50" s="114"/>
      <c r="G50" s="114"/>
      <c r="H50" s="99"/>
      <c r="I50" s="100"/>
      <c r="J50" s="99"/>
      <c r="K50" s="102"/>
      <c r="L50" s="102"/>
      <c r="M50" s="101"/>
    </row>
    <row r="51" spans="1:13" ht="39" thickBot="1" x14ac:dyDescent="0.3">
      <c r="A51" s="4">
        <v>1</v>
      </c>
      <c r="B51" s="48" t="s">
        <v>55</v>
      </c>
      <c r="C51" s="4" t="s">
        <v>30</v>
      </c>
      <c r="D51" s="6">
        <v>200</v>
      </c>
      <c r="E51" s="6"/>
      <c r="F51" s="6"/>
      <c r="G51" s="4"/>
      <c r="H51" s="7"/>
      <c r="I51" s="49">
        <v>0.08</v>
      </c>
      <c r="J51" s="7">
        <f>H51+(H51*I51)</f>
        <v>0</v>
      </c>
      <c r="K51" s="10">
        <f>D51*H51</f>
        <v>0</v>
      </c>
      <c r="L51" s="10">
        <f t="shared" ref="L51:L52" si="20">K51*(1+I51)</f>
        <v>0</v>
      </c>
      <c r="M51" s="11"/>
    </row>
    <row r="52" spans="1:13" ht="15.75" thickBot="1" x14ac:dyDescent="0.3">
      <c r="A52" s="4">
        <v>2</v>
      </c>
      <c r="B52" s="24" t="s">
        <v>56</v>
      </c>
      <c r="C52" s="4" t="s">
        <v>19</v>
      </c>
      <c r="D52" s="6">
        <v>20</v>
      </c>
      <c r="E52" s="6"/>
      <c r="F52" s="6"/>
      <c r="G52" s="4"/>
      <c r="H52" s="7"/>
      <c r="I52" s="8">
        <v>0.08</v>
      </c>
      <c r="J52" s="7">
        <f>H52*(1+I52)</f>
        <v>0</v>
      </c>
      <c r="K52" s="10">
        <f>D52*H52</f>
        <v>0</v>
      </c>
      <c r="L52" s="10">
        <f t="shared" si="20"/>
        <v>0</v>
      </c>
      <c r="M52" s="48"/>
    </row>
    <row r="53" spans="1:13" ht="15.75" thickBot="1" x14ac:dyDescent="0.3">
      <c r="A53" s="4"/>
      <c r="B53" s="24"/>
      <c r="C53" s="4"/>
      <c r="D53" s="6"/>
      <c r="E53" s="6"/>
      <c r="F53" s="6"/>
      <c r="G53" s="4"/>
      <c r="H53" s="7"/>
      <c r="I53" s="8"/>
      <c r="J53" s="9"/>
      <c r="K53" s="30">
        <f>SUM(K51:K52)</f>
        <v>0</v>
      </c>
      <c r="L53" s="30">
        <f>SUM(L51:L52)</f>
        <v>0</v>
      </c>
      <c r="M53" s="50"/>
    </row>
    <row r="54" spans="1:13" x14ac:dyDescent="0.25">
      <c r="A54" s="115"/>
      <c r="B54" s="116"/>
      <c r="C54" s="116"/>
      <c r="D54" s="116"/>
      <c r="E54" s="116"/>
      <c r="F54" s="116"/>
      <c r="G54" s="116"/>
      <c r="H54" s="116"/>
      <c r="I54" s="116"/>
      <c r="J54" s="116"/>
      <c r="K54" s="119"/>
      <c r="L54" s="119"/>
      <c r="M54" s="116"/>
    </row>
    <row r="55" spans="1:13" ht="15.75" thickBot="1" x14ac:dyDescent="0.3">
      <c r="A55" s="113" t="s">
        <v>57</v>
      </c>
      <c r="B55" s="114"/>
      <c r="C55" s="114"/>
      <c r="D55" s="114"/>
      <c r="E55" s="114"/>
      <c r="F55" s="114"/>
      <c r="G55" s="114"/>
      <c r="H55" s="99"/>
      <c r="I55" s="100"/>
      <c r="J55" s="99"/>
      <c r="K55" s="102"/>
      <c r="L55" s="102"/>
      <c r="M55" s="101"/>
    </row>
    <row r="56" spans="1:13" ht="39" thickBot="1" x14ac:dyDescent="0.3">
      <c r="A56" s="5">
        <v>1</v>
      </c>
      <c r="B56" s="5" t="s">
        <v>58</v>
      </c>
      <c r="C56" s="5" t="s">
        <v>19</v>
      </c>
      <c r="D56" s="48">
        <v>4000</v>
      </c>
      <c r="E56" s="26"/>
      <c r="F56" s="26"/>
      <c r="G56" s="26"/>
      <c r="H56" s="7"/>
      <c r="I56" s="8">
        <v>0.08</v>
      </c>
      <c r="J56" s="7">
        <f>H56+(H56*I56)</f>
        <v>0</v>
      </c>
      <c r="K56" s="10">
        <f>D56*H56</f>
        <v>0</v>
      </c>
      <c r="L56" s="13">
        <f t="shared" ref="L56:L58" si="21">K56*(1+I56)</f>
        <v>0</v>
      </c>
      <c r="M56" s="23"/>
    </row>
    <row r="57" spans="1:13" ht="26.25" thickBot="1" x14ac:dyDescent="0.3">
      <c r="A57" s="5">
        <v>2</v>
      </c>
      <c r="B57" s="48" t="s">
        <v>59</v>
      </c>
      <c r="C57" s="4" t="s">
        <v>30</v>
      </c>
      <c r="D57" s="24">
        <v>1000</v>
      </c>
      <c r="E57" s="26"/>
      <c r="F57" s="26"/>
      <c r="G57" s="26"/>
      <c r="H57" s="7"/>
      <c r="I57" s="8">
        <v>0.08</v>
      </c>
      <c r="J57" s="7">
        <f>H57+(H57*I57)</f>
        <v>0</v>
      </c>
      <c r="K57" s="10">
        <f>D57*H57</f>
        <v>0</v>
      </c>
      <c r="L57" s="13">
        <f t="shared" si="21"/>
        <v>0</v>
      </c>
      <c r="M57" s="23"/>
    </row>
    <row r="58" spans="1:13" ht="39" thickBot="1" x14ac:dyDescent="0.3">
      <c r="A58" s="4">
        <v>3</v>
      </c>
      <c r="B58" s="48" t="s">
        <v>60</v>
      </c>
      <c r="C58" s="4" t="s">
        <v>30</v>
      </c>
      <c r="D58" s="24">
        <v>4000</v>
      </c>
      <c r="E58" s="6"/>
      <c r="F58" s="6"/>
      <c r="G58" s="4"/>
      <c r="H58" s="7"/>
      <c r="I58" s="49">
        <v>0.08</v>
      </c>
      <c r="J58" s="7">
        <f>H58+(H58*I58)</f>
        <v>0</v>
      </c>
      <c r="K58" s="10">
        <f>D58*H58</f>
        <v>0</v>
      </c>
      <c r="L58" s="10">
        <f t="shared" si="21"/>
        <v>0</v>
      </c>
      <c r="M58" s="11"/>
    </row>
    <row r="59" spans="1:13" ht="15.75" thickBot="1" x14ac:dyDescent="0.3">
      <c r="A59" s="4"/>
      <c r="B59" s="48"/>
      <c r="C59" s="4"/>
      <c r="D59" s="6"/>
      <c r="E59" s="6"/>
      <c r="F59" s="6"/>
      <c r="G59" s="4"/>
      <c r="H59" s="130" t="s">
        <v>36</v>
      </c>
      <c r="I59" s="131"/>
      <c r="J59" s="132"/>
      <c r="K59" s="51">
        <f>SUM(K56:K58)</f>
        <v>0</v>
      </c>
      <c r="L59" s="30">
        <f>SUM(L56:L58)</f>
        <v>0</v>
      </c>
      <c r="M59" s="11"/>
    </row>
    <row r="60" spans="1:13" x14ac:dyDescent="0.25">
      <c r="A60" s="115"/>
      <c r="B60" s="116"/>
      <c r="C60" s="116"/>
      <c r="D60" s="116"/>
      <c r="E60" s="116"/>
      <c r="F60" s="116"/>
      <c r="G60" s="116"/>
      <c r="H60" s="116"/>
      <c r="I60" s="116"/>
      <c r="J60" s="116"/>
      <c r="K60" s="119"/>
      <c r="L60" s="119"/>
      <c r="M60" s="116"/>
    </row>
    <row r="61" spans="1:13" ht="15.75" thickBot="1" x14ac:dyDescent="0.3">
      <c r="A61" s="113" t="s">
        <v>61</v>
      </c>
      <c r="B61" s="114"/>
      <c r="C61" s="114"/>
      <c r="D61" s="114"/>
      <c r="E61" s="114"/>
      <c r="F61" s="114"/>
      <c r="G61" s="114"/>
      <c r="H61" s="99"/>
      <c r="I61" s="100"/>
      <c r="J61" s="99"/>
      <c r="K61" s="102"/>
      <c r="L61" s="102"/>
      <c r="M61" s="101"/>
    </row>
    <row r="62" spans="1:13" ht="77.25" thickBot="1" x14ac:dyDescent="0.3">
      <c r="A62" s="20">
        <v>1</v>
      </c>
      <c r="B62" s="5" t="s">
        <v>62</v>
      </c>
      <c r="C62" s="20" t="s">
        <v>30</v>
      </c>
      <c r="D62" s="21">
        <v>800</v>
      </c>
      <c r="E62" s="21"/>
      <c r="F62" s="21"/>
      <c r="G62" s="37"/>
      <c r="H62" s="22"/>
      <c r="I62" s="15">
        <v>0.08</v>
      </c>
      <c r="J62" s="7">
        <f>H62+(H62*I62)</f>
        <v>0</v>
      </c>
      <c r="K62" s="10">
        <f>D62*H62</f>
        <v>0</v>
      </c>
      <c r="L62" s="10">
        <f t="shared" ref="L62" si="22">K62*(1+I62)</f>
        <v>0</v>
      </c>
      <c r="M62" s="23"/>
    </row>
    <row r="63" spans="1:13" x14ac:dyDescent="0.25">
      <c r="A63" s="115"/>
      <c r="B63" s="116"/>
      <c r="C63" s="116"/>
      <c r="D63" s="116"/>
      <c r="E63" s="116"/>
      <c r="F63" s="116"/>
      <c r="G63" s="116"/>
      <c r="H63" s="116"/>
      <c r="I63" s="116"/>
      <c r="J63" s="116"/>
      <c r="K63" s="119"/>
      <c r="L63" s="119"/>
      <c r="M63" s="116"/>
    </row>
    <row r="64" spans="1:13" ht="15.75" thickBot="1" x14ac:dyDescent="0.3">
      <c r="A64" s="113" t="s">
        <v>63</v>
      </c>
      <c r="B64" s="114"/>
      <c r="C64" s="114"/>
      <c r="D64" s="114"/>
      <c r="E64" s="114"/>
      <c r="F64" s="114"/>
      <c r="G64" s="114"/>
      <c r="H64" s="99"/>
      <c r="I64" s="100"/>
      <c r="J64" s="99"/>
      <c r="K64" s="102"/>
      <c r="L64" s="102"/>
      <c r="M64" s="101"/>
    </row>
    <row r="65" spans="1:13" ht="26.25" thickBot="1" x14ac:dyDescent="0.3">
      <c r="A65" s="4">
        <v>1</v>
      </c>
      <c r="B65" s="5" t="s">
        <v>64</v>
      </c>
      <c r="C65" s="4" t="s">
        <v>30</v>
      </c>
      <c r="D65" s="6">
        <v>30</v>
      </c>
      <c r="E65" s="6"/>
      <c r="F65" s="6"/>
      <c r="G65" s="4"/>
      <c r="H65" s="7"/>
      <c r="I65" s="49">
        <v>0.08</v>
      </c>
      <c r="J65" s="7">
        <f>H65+(H65*I65)</f>
        <v>0</v>
      </c>
      <c r="K65" s="10">
        <f>D65*H65</f>
        <v>0</v>
      </c>
      <c r="L65" s="10">
        <f t="shared" ref="L65" si="23">K65*(1+I65)</f>
        <v>0</v>
      </c>
      <c r="M65" s="11"/>
    </row>
    <row r="66" spans="1:13" ht="39" thickBot="1" x14ac:dyDescent="0.3">
      <c r="A66" s="4">
        <v>2</v>
      </c>
      <c r="B66" s="48" t="s">
        <v>65</v>
      </c>
      <c r="C66" s="4" t="s">
        <v>30</v>
      </c>
      <c r="D66" s="6">
        <v>20</v>
      </c>
      <c r="E66" s="6"/>
      <c r="F66" s="6"/>
      <c r="G66" s="4"/>
      <c r="H66" s="7"/>
      <c r="I66" s="49">
        <v>0.08</v>
      </c>
      <c r="J66" s="7">
        <f>H66+(H66*I66)</f>
        <v>0</v>
      </c>
      <c r="K66" s="10">
        <f>D66*H66</f>
        <v>0</v>
      </c>
      <c r="L66" s="10">
        <f>K66*(1+I66)</f>
        <v>0</v>
      </c>
      <c r="M66" s="23"/>
    </row>
    <row r="67" spans="1:13" ht="39" thickBot="1" x14ac:dyDescent="0.3">
      <c r="A67" s="4">
        <v>3</v>
      </c>
      <c r="B67" s="5" t="s">
        <v>66</v>
      </c>
      <c r="C67" s="4" t="s">
        <v>30</v>
      </c>
      <c r="D67" s="6">
        <v>100</v>
      </c>
      <c r="E67" s="6"/>
      <c r="F67" s="6"/>
      <c r="G67" s="1"/>
      <c r="H67" s="7"/>
      <c r="I67" s="8">
        <v>0.08</v>
      </c>
      <c r="J67" s="7">
        <f>H67+(H67*I67)</f>
        <v>0</v>
      </c>
      <c r="K67" s="10">
        <f>D67*H67</f>
        <v>0</v>
      </c>
      <c r="L67" s="10">
        <f>K67*(1+I67)</f>
        <v>0</v>
      </c>
      <c r="M67" s="11"/>
    </row>
    <row r="68" spans="1:13" ht="39" thickBot="1" x14ac:dyDescent="0.3">
      <c r="A68" s="4">
        <v>4</v>
      </c>
      <c r="B68" s="5" t="s">
        <v>67</v>
      </c>
      <c r="C68" s="4" t="s">
        <v>19</v>
      </c>
      <c r="D68" s="6">
        <v>30</v>
      </c>
      <c r="E68" s="6"/>
      <c r="F68" s="6"/>
      <c r="G68" s="1"/>
      <c r="H68" s="7"/>
      <c r="I68" s="8">
        <v>0.08</v>
      </c>
      <c r="J68" s="7">
        <f>H68+(H68*I68)</f>
        <v>0</v>
      </c>
      <c r="K68" s="10">
        <f>D68*H68</f>
        <v>0</v>
      </c>
      <c r="L68" s="10">
        <f t="shared" ref="L68" si="24">K68*(1+I68)</f>
        <v>0</v>
      </c>
      <c r="M68" s="11"/>
    </row>
    <row r="69" spans="1:13" ht="15.75" thickBot="1" x14ac:dyDescent="0.3">
      <c r="A69" s="4">
        <v>5</v>
      </c>
      <c r="B69" s="5" t="s">
        <v>68</v>
      </c>
      <c r="C69" s="4" t="s">
        <v>30</v>
      </c>
      <c r="D69" s="6">
        <v>20</v>
      </c>
      <c r="E69" s="6"/>
      <c r="F69" s="6"/>
      <c r="G69" s="1"/>
      <c r="H69" s="7"/>
      <c r="I69" s="8">
        <v>0.08</v>
      </c>
      <c r="J69" s="7">
        <f>H69+(H69*I69)</f>
        <v>0</v>
      </c>
      <c r="K69" s="10">
        <f>D69*H69</f>
        <v>0</v>
      </c>
      <c r="L69" s="10">
        <f>K69*(1+I69)</f>
        <v>0</v>
      </c>
      <c r="M69" s="23"/>
    </row>
    <row r="70" spans="1:13" ht="15.75" thickBot="1" x14ac:dyDescent="0.3">
      <c r="A70" s="20"/>
      <c r="B70" s="52"/>
      <c r="C70" s="20"/>
      <c r="D70" s="21"/>
      <c r="E70" s="21"/>
      <c r="F70" s="21"/>
      <c r="G70" s="20"/>
      <c r="H70" s="22"/>
      <c r="I70" s="53"/>
      <c r="J70" s="7" t="s">
        <v>44</v>
      </c>
      <c r="K70" s="30">
        <f>SUM(K65:K69)</f>
        <v>0</v>
      </c>
      <c r="L70" s="30">
        <f>SUM(L65:L69)</f>
        <v>0</v>
      </c>
      <c r="M70" s="38"/>
    </row>
    <row r="71" spans="1:13" x14ac:dyDescent="0.25">
      <c r="A71" s="115"/>
      <c r="B71" s="116"/>
      <c r="C71" s="116"/>
      <c r="D71" s="116"/>
      <c r="E71" s="116"/>
      <c r="F71" s="116"/>
      <c r="G71" s="116"/>
      <c r="H71" s="116"/>
      <c r="I71" s="116"/>
      <c r="J71" s="116"/>
      <c r="K71" s="119"/>
      <c r="L71" s="116"/>
      <c r="M71" s="116"/>
    </row>
    <row r="72" spans="1:13" ht="15.75" thickBot="1" x14ac:dyDescent="0.3">
      <c r="A72" s="121" t="s">
        <v>69</v>
      </c>
      <c r="B72" s="121"/>
      <c r="C72" s="121"/>
      <c r="D72" s="121"/>
      <c r="E72" s="121"/>
      <c r="F72" s="121"/>
      <c r="G72" s="121"/>
      <c r="H72" s="89"/>
      <c r="I72" s="90"/>
      <c r="J72" s="89"/>
      <c r="K72" s="89"/>
      <c r="L72" s="89"/>
      <c r="M72" s="91"/>
    </row>
    <row r="73" spans="1:13" ht="15.75" thickBot="1" x14ac:dyDescent="0.3">
      <c r="A73" s="4">
        <v>1</v>
      </c>
      <c r="B73" s="5" t="s">
        <v>70</v>
      </c>
      <c r="C73" s="4" t="s">
        <v>19</v>
      </c>
      <c r="D73" s="6">
        <v>20</v>
      </c>
      <c r="E73" s="6"/>
      <c r="F73" s="6"/>
      <c r="G73" s="1"/>
      <c r="H73" s="7"/>
      <c r="I73" s="8">
        <v>0.08</v>
      </c>
      <c r="J73" s="7">
        <f>H73*(1+I73)</f>
        <v>0</v>
      </c>
      <c r="K73" s="10">
        <f>D73*H73</f>
        <v>0</v>
      </c>
      <c r="L73" s="10">
        <f t="shared" ref="L73" si="25">K73*(1+I73)</f>
        <v>0</v>
      </c>
      <c r="M73" s="23"/>
    </row>
    <row r="74" spans="1:13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</row>
    <row r="75" spans="1:13" ht="15.75" thickBot="1" x14ac:dyDescent="0.3">
      <c r="A75" s="114" t="s">
        <v>71</v>
      </c>
      <c r="B75" s="114"/>
      <c r="C75" s="114"/>
      <c r="D75" s="114"/>
      <c r="E75" s="114"/>
      <c r="F75" s="114"/>
      <c r="G75" s="114"/>
      <c r="H75" s="103"/>
      <c r="I75" s="104"/>
      <c r="J75" s="103"/>
      <c r="K75" s="103"/>
      <c r="L75" s="103"/>
      <c r="M75" s="105"/>
    </row>
    <row r="76" spans="1:13" ht="26.25" thickBot="1" x14ac:dyDescent="0.3">
      <c r="A76" s="4">
        <v>1</v>
      </c>
      <c r="B76" s="5" t="s">
        <v>72</v>
      </c>
      <c r="C76" s="4" t="s">
        <v>19</v>
      </c>
      <c r="D76" s="6">
        <v>10</v>
      </c>
      <c r="E76" s="6"/>
      <c r="F76" s="6"/>
      <c r="G76" s="4"/>
      <c r="H76" s="7"/>
      <c r="I76" s="49">
        <v>0.08</v>
      </c>
      <c r="J76" s="7">
        <f>H76+(H76*I76)</f>
        <v>0</v>
      </c>
      <c r="K76" s="10">
        <f>D76*H76</f>
        <v>0</v>
      </c>
      <c r="L76" s="10">
        <f t="shared" ref="L76" si="26">K76*(1+I76)</f>
        <v>0</v>
      </c>
      <c r="M76" s="23"/>
    </row>
    <row r="77" spans="1:13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</row>
    <row r="78" spans="1:13" ht="15.75" thickBot="1" x14ac:dyDescent="0.3">
      <c r="A78" s="135" t="s">
        <v>73</v>
      </c>
      <c r="B78" s="135"/>
      <c r="C78" s="135"/>
      <c r="D78" s="135"/>
      <c r="E78" s="135"/>
      <c r="F78" s="135"/>
      <c r="G78" s="135"/>
      <c r="H78" s="12"/>
      <c r="I78" s="33"/>
      <c r="J78" s="12"/>
      <c r="K78" s="12"/>
      <c r="L78" s="12"/>
      <c r="M78" s="34"/>
    </row>
    <row r="79" spans="1:13" ht="39" thickBot="1" x14ac:dyDescent="0.3">
      <c r="A79" s="4">
        <v>1</v>
      </c>
      <c r="B79" s="5" t="s">
        <v>74</v>
      </c>
      <c r="C79" s="4" t="s">
        <v>30</v>
      </c>
      <c r="D79" s="6">
        <v>10</v>
      </c>
      <c r="E79" s="6"/>
      <c r="F79" s="6"/>
      <c r="G79" s="1"/>
      <c r="H79" s="7"/>
      <c r="I79" s="8">
        <v>0.08</v>
      </c>
      <c r="J79" s="7">
        <f>H79*(1+I79)</f>
        <v>0</v>
      </c>
      <c r="K79" s="10">
        <f>D79*H79</f>
        <v>0</v>
      </c>
      <c r="L79" s="10">
        <f t="shared" ref="L79" si="27">K79*(1+I79)</f>
        <v>0</v>
      </c>
      <c r="M79" s="11"/>
    </row>
    <row r="80" spans="1:13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</row>
    <row r="81" spans="1:13" ht="15.75" thickBot="1" x14ac:dyDescent="0.3">
      <c r="A81" s="114" t="s">
        <v>75</v>
      </c>
      <c r="B81" s="114"/>
      <c r="C81" s="114"/>
      <c r="D81" s="114"/>
      <c r="E81" s="114"/>
      <c r="F81" s="114"/>
      <c r="G81" s="114"/>
      <c r="H81" s="103"/>
      <c r="I81" s="104"/>
      <c r="J81" s="103"/>
      <c r="K81" s="103"/>
      <c r="L81" s="103"/>
      <c r="M81" s="105"/>
    </row>
    <row r="82" spans="1:13" ht="26.25" thickBot="1" x14ac:dyDescent="0.3">
      <c r="A82" s="4">
        <v>1</v>
      </c>
      <c r="B82" s="5" t="s">
        <v>76</v>
      </c>
      <c r="C82" s="4" t="s">
        <v>30</v>
      </c>
      <c r="D82" s="6">
        <v>100</v>
      </c>
      <c r="E82" s="6"/>
      <c r="F82" s="6"/>
      <c r="G82" s="4"/>
      <c r="H82" s="7"/>
      <c r="I82" s="49">
        <v>0.08</v>
      </c>
      <c r="J82" s="7">
        <f>H82*(1+I82)</f>
        <v>0</v>
      </c>
      <c r="K82" s="10">
        <f>D82*H82</f>
        <v>0</v>
      </c>
      <c r="L82" s="10">
        <f t="shared" ref="L82" si="28">K82*(1+I82)</f>
        <v>0</v>
      </c>
      <c r="M82" s="11"/>
    </row>
    <row r="83" spans="1:13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</row>
    <row r="84" spans="1:13" ht="15.75" thickBot="1" x14ac:dyDescent="0.3">
      <c r="A84" s="127" t="s">
        <v>77</v>
      </c>
      <c r="B84" s="127"/>
      <c r="C84" s="127"/>
      <c r="D84" s="127"/>
      <c r="E84" s="127"/>
      <c r="F84" s="127"/>
      <c r="G84" s="127"/>
      <c r="H84" s="103"/>
      <c r="I84" s="104"/>
      <c r="J84" s="103"/>
      <c r="K84" s="103"/>
      <c r="L84" s="103"/>
      <c r="M84" s="105"/>
    </row>
    <row r="85" spans="1:13" ht="39" thickBot="1" x14ac:dyDescent="0.3">
      <c r="A85" s="4">
        <v>1</v>
      </c>
      <c r="B85" s="5" t="s">
        <v>78</v>
      </c>
      <c r="C85" s="4" t="s">
        <v>30</v>
      </c>
      <c r="D85" s="6">
        <v>10</v>
      </c>
      <c r="E85" s="6"/>
      <c r="F85" s="6"/>
      <c r="G85" s="4"/>
      <c r="H85" s="7"/>
      <c r="I85" s="49">
        <v>0.08</v>
      </c>
      <c r="J85" s="7">
        <f>H85*(1+I85)</f>
        <v>0</v>
      </c>
      <c r="K85" s="10">
        <f>D85*H85</f>
        <v>0</v>
      </c>
      <c r="L85" s="10">
        <f t="shared" ref="L85" si="29">K85*(1+I85)</f>
        <v>0</v>
      </c>
      <c r="M85" s="11"/>
    </row>
    <row r="86" spans="1:13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</row>
    <row r="87" spans="1:13" ht="15.75" thickBot="1" x14ac:dyDescent="0.3">
      <c r="A87" s="114" t="s">
        <v>79</v>
      </c>
      <c r="B87" s="114"/>
      <c r="C87" s="114"/>
      <c r="D87" s="114"/>
      <c r="E87" s="114"/>
      <c r="F87" s="114"/>
      <c r="G87" s="114"/>
      <c r="H87" s="103"/>
      <c r="I87" s="104"/>
      <c r="J87" s="103"/>
      <c r="K87" s="103"/>
      <c r="L87" s="103"/>
      <c r="M87" s="105"/>
    </row>
    <row r="88" spans="1:13" ht="90" thickBot="1" x14ac:dyDescent="0.3">
      <c r="A88" s="4">
        <v>1</v>
      </c>
      <c r="B88" s="48" t="s">
        <v>80</v>
      </c>
      <c r="C88" s="4" t="s">
        <v>19</v>
      </c>
      <c r="D88" s="6">
        <v>40</v>
      </c>
      <c r="E88" s="6"/>
      <c r="F88" s="6"/>
      <c r="G88" s="1"/>
      <c r="H88" s="7"/>
      <c r="I88" s="8">
        <v>0.08</v>
      </c>
      <c r="J88" s="7">
        <f>H88*(1+I88)</f>
        <v>0</v>
      </c>
      <c r="K88" s="10">
        <f>D88*H88</f>
        <v>0</v>
      </c>
      <c r="L88" s="10">
        <f t="shared" ref="L88" si="30">K88*(1+I88)</f>
        <v>0</v>
      </c>
      <c r="M88" s="11"/>
    </row>
    <row r="89" spans="1:13" ht="15.75" thickBot="1" x14ac:dyDescent="0.3">
      <c r="A89" s="126" t="s">
        <v>81</v>
      </c>
      <c r="B89" s="127"/>
      <c r="C89" s="127"/>
      <c r="D89" s="127"/>
      <c r="E89" s="127"/>
      <c r="F89" s="127"/>
      <c r="G89" s="127"/>
      <c r="H89" s="85"/>
      <c r="I89" s="85"/>
      <c r="J89" s="85"/>
      <c r="K89" s="85"/>
      <c r="L89" s="85"/>
      <c r="M89" s="86"/>
    </row>
    <row r="90" spans="1:13" ht="90" thickBot="1" x14ac:dyDescent="0.3">
      <c r="A90" s="56">
        <v>1</v>
      </c>
      <c r="B90" s="48" t="s">
        <v>82</v>
      </c>
      <c r="C90" s="4" t="s">
        <v>19</v>
      </c>
      <c r="D90" s="5">
        <v>200</v>
      </c>
      <c r="E90" s="26"/>
      <c r="F90" s="26"/>
      <c r="G90" s="26"/>
      <c r="H90" s="7"/>
      <c r="I90" s="8">
        <v>0.08</v>
      </c>
      <c r="J90" s="7">
        <f>H90*(1+I90)</f>
        <v>0</v>
      </c>
      <c r="K90" s="10">
        <f>D90*H90</f>
        <v>0</v>
      </c>
      <c r="L90" s="10">
        <f t="shared" ref="L90:L92" si="31">K90*(1+I90)</f>
        <v>0</v>
      </c>
      <c r="M90" s="11"/>
    </row>
    <row r="91" spans="1:13" ht="77.25" thickBot="1" x14ac:dyDescent="0.3">
      <c r="A91" s="57">
        <v>2</v>
      </c>
      <c r="B91" s="48" t="s">
        <v>83</v>
      </c>
      <c r="C91" s="4" t="s">
        <v>19</v>
      </c>
      <c r="D91" s="6">
        <v>200</v>
      </c>
      <c r="E91" s="6"/>
      <c r="F91" s="6"/>
      <c r="G91" s="1"/>
      <c r="H91" s="7"/>
      <c r="I91" s="8">
        <v>0.08</v>
      </c>
      <c r="J91" s="7">
        <f>H91*(1+I91)</f>
        <v>0</v>
      </c>
      <c r="K91" s="10">
        <f>D91*H91</f>
        <v>0</v>
      </c>
      <c r="L91" s="10">
        <f t="shared" si="31"/>
        <v>0</v>
      </c>
      <c r="M91" s="11"/>
    </row>
    <row r="92" spans="1:13" ht="39" thickBot="1" x14ac:dyDescent="0.3">
      <c r="A92" s="4">
        <v>3</v>
      </c>
      <c r="B92" s="48" t="s">
        <v>84</v>
      </c>
      <c r="C92" s="4" t="s">
        <v>19</v>
      </c>
      <c r="D92" s="6">
        <v>50</v>
      </c>
      <c r="E92" s="6"/>
      <c r="F92" s="6"/>
      <c r="G92" s="1"/>
      <c r="H92" s="7"/>
      <c r="I92" s="8">
        <v>0.08</v>
      </c>
      <c r="J92" s="7">
        <f>H92*(1+I92)</f>
        <v>0</v>
      </c>
      <c r="K92" s="10">
        <f>D92*H92</f>
        <v>0</v>
      </c>
      <c r="L92" s="10">
        <f t="shared" si="31"/>
        <v>0</v>
      </c>
      <c r="M92" s="11"/>
    </row>
    <row r="93" spans="1:13" ht="15.75" thickBot="1" x14ac:dyDescent="0.3">
      <c r="A93" s="4"/>
      <c r="B93" s="58"/>
      <c r="C93" s="59"/>
      <c r="D93" s="60"/>
      <c r="E93" s="60"/>
      <c r="F93" s="60"/>
      <c r="G93" s="61"/>
      <c r="H93" s="136" t="s">
        <v>36</v>
      </c>
      <c r="I93" s="137"/>
      <c r="J93" s="131"/>
      <c r="K93" s="18">
        <f>SUM(K90:K92)</f>
        <v>0</v>
      </c>
      <c r="L93" s="62">
        <f>SUM(L90:L92)</f>
        <v>0</v>
      </c>
      <c r="M93" s="11"/>
    </row>
    <row r="94" spans="1:13" x14ac:dyDescent="0.25">
      <c r="A94" s="115"/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</row>
    <row r="95" spans="1:13" ht="15.75" thickBot="1" x14ac:dyDescent="0.3">
      <c r="A95" s="113" t="s">
        <v>85</v>
      </c>
      <c r="B95" s="114"/>
      <c r="C95" s="114"/>
      <c r="D95" s="114"/>
      <c r="E95" s="114"/>
      <c r="F95" s="114"/>
      <c r="G95" s="114"/>
      <c r="H95" s="85"/>
      <c r="I95" s="85"/>
      <c r="J95" s="85"/>
      <c r="K95" s="85"/>
      <c r="L95" s="85"/>
      <c r="M95" s="86"/>
    </row>
    <row r="96" spans="1:13" ht="26.25" thickBot="1" x14ac:dyDescent="0.3">
      <c r="A96" s="4">
        <v>1</v>
      </c>
      <c r="B96" s="5" t="s">
        <v>86</v>
      </c>
      <c r="C96" s="4" t="s">
        <v>19</v>
      </c>
      <c r="D96" s="6">
        <v>10</v>
      </c>
      <c r="E96" s="6"/>
      <c r="F96" s="6"/>
      <c r="G96" s="1"/>
      <c r="H96" s="7"/>
      <c r="I96" s="8">
        <v>0.08</v>
      </c>
      <c r="J96" s="7">
        <f>H96*(1+I96)</f>
        <v>0</v>
      </c>
      <c r="K96" s="10">
        <f>D96*H96</f>
        <v>0</v>
      </c>
      <c r="L96" s="10">
        <f t="shared" ref="L96" si="32">K96*(1+I96)</f>
        <v>0</v>
      </c>
      <c r="M96" s="11"/>
    </row>
    <row r="97" spans="1:13" x14ac:dyDescent="0.25">
      <c r="A97" s="115"/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</row>
    <row r="98" spans="1:13" ht="15.75" thickBot="1" x14ac:dyDescent="0.3">
      <c r="A98" s="113" t="s">
        <v>87</v>
      </c>
      <c r="B98" s="114"/>
      <c r="C98" s="114"/>
      <c r="D98" s="114"/>
      <c r="E98" s="114"/>
      <c r="F98" s="114"/>
      <c r="G98" s="114"/>
      <c r="H98" s="85"/>
      <c r="I98" s="85"/>
      <c r="J98" s="85"/>
      <c r="K98" s="85"/>
      <c r="L98" s="85"/>
      <c r="M98" s="86"/>
    </row>
    <row r="99" spans="1:13" ht="39" thickBot="1" x14ac:dyDescent="0.3">
      <c r="A99" s="4">
        <v>1</v>
      </c>
      <c r="B99" s="5" t="s">
        <v>88</v>
      </c>
      <c r="C99" s="4" t="s">
        <v>19</v>
      </c>
      <c r="D99" s="6">
        <v>10</v>
      </c>
      <c r="E99" s="6"/>
      <c r="F99" s="6"/>
      <c r="G99" s="1"/>
      <c r="H99" s="7"/>
      <c r="I99" s="8">
        <v>0.08</v>
      </c>
      <c r="J99" s="7">
        <f>H99*(1+I99)</f>
        <v>0</v>
      </c>
      <c r="K99" s="10">
        <f>D99*H99</f>
        <v>0</v>
      </c>
      <c r="L99" s="10">
        <f t="shared" ref="L99" si="33">K99*(1+I99)</f>
        <v>0</v>
      </c>
      <c r="M99" s="11"/>
    </row>
    <row r="100" spans="1:13" x14ac:dyDescent="0.25">
      <c r="A100" s="115"/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</row>
    <row r="101" spans="1:13" ht="15.75" thickBot="1" x14ac:dyDescent="0.3">
      <c r="A101" s="121" t="s">
        <v>89</v>
      </c>
      <c r="B101" s="121"/>
      <c r="C101" s="121"/>
      <c r="D101" s="121"/>
      <c r="E101" s="121"/>
      <c r="F101" s="121"/>
      <c r="G101" s="121"/>
      <c r="H101" s="89"/>
      <c r="I101" s="90"/>
      <c r="J101" s="89"/>
      <c r="K101" s="89"/>
      <c r="L101" s="89"/>
      <c r="M101" s="91"/>
    </row>
    <row r="102" spans="1:13" ht="15.75" thickBot="1" x14ac:dyDescent="0.3">
      <c r="A102" s="4">
        <v>1</v>
      </c>
      <c r="B102" s="24" t="s">
        <v>90</v>
      </c>
      <c r="C102" s="4" t="s">
        <v>19</v>
      </c>
      <c r="D102" s="6">
        <v>150</v>
      </c>
      <c r="E102" s="6"/>
      <c r="F102" s="6"/>
      <c r="G102" s="1"/>
      <c r="H102" s="7"/>
      <c r="I102" s="8">
        <v>0.08</v>
      </c>
      <c r="J102" s="7">
        <f>H102*(1+I102)</f>
        <v>0</v>
      </c>
      <c r="K102" s="10">
        <f>D102*H102</f>
        <v>0</v>
      </c>
      <c r="L102" s="10">
        <f t="shared" ref="L102" si="34">K102*(1+I102)</f>
        <v>0</v>
      </c>
      <c r="M102" s="11"/>
    </row>
    <row r="103" spans="1:13" x14ac:dyDescent="0.25">
      <c r="A103" s="115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</row>
    <row r="104" spans="1:13" ht="15.75" thickBot="1" x14ac:dyDescent="0.3">
      <c r="A104" s="121" t="s">
        <v>91</v>
      </c>
      <c r="B104" s="121"/>
      <c r="C104" s="121"/>
      <c r="D104" s="121"/>
      <c r="E104" s="121"/>
      <c r="F104" s="121"/>
      <c r="G104" s="121"/>
      <c r="H104" s="89"/>
      <c r="I104" s="90"/>
      <c r="J104" s="89"/>
      <c r="K104" s="89"/>
      <c r="L104" s="89"/>
      <c r="M104" s="91"/>
    </row>
    <row r="105" spans="1:13" ht="64.5" thickBot="1" x14ac:dyDescent="0.3">
      <c r="A105" s="4">
        <v>1</v>
      </c>
      <c r="B105" s="5" t="s">
        <v>92</v>
      </c>
      <c r="C105" s="4" t="s">
        <v>19</v>
      </c>
      <c r="D105" s="6">
        <v>10</v>
      </c>
      <c r="E105" s="6"/>
      <c r="F105" s="6"/>
      <c r="G105" s="1"/>
      <c r="H105" s="7"/>
      <c r="I105" s="8">
        <v>0.08</v>
      </c>
      <c r="J105" s="7">
        <f>H105*(1+I105)</f>
        <v>0</v>
      </c>
      <c r="K105" s="10">
        <f>D105*H105</f>
        <v>0</v>
      </c>
      <c r="L105" s="10">
        <f t="shared" ref="L105" si="35">K105*(1+I105)</f>
        <v>0</v>
      </c>
      <c r="M105" s="11"/>
    </row>
    <row r="106" spans="1:13" ht="39" thickBot="1" x14ac:dyDescent="0.3">
      <c r="A106" s="4">
        <v>2</v>
      </c>
      <c r="B106" s="5" t="s">
        <v>93</v>
      </c>
      <c r="C106" s="4" t="s">
        <v>19</v>
      </c>
      <c r="D106" s="6">
        <v>15</v>
      </c>
      <c r="E106" s="6"/>
      <c r="F106" s="6"/>
      <c r="G106" s="1"/>
      <c r="H106" s="7"/>
      <c r="I106" s="8">
        <v>0.08</v>
      </c>
      <c r="J106" s="22">
        <f>H106*(1+I106)</f>
        <v>0</v>
      </c>
      <c r="K106" s="10">
        <f>D106*H106</f>
        <v>0</v>
      </c>
      <c r="L106" s="10">
        <f>K106*(1+I106)</f>
        <v>0</v>
      </c>
      <c r="M106" s="23"/>
    </row>
    <row r="107" spans="1:13" ht="15.75" thickBot="1" x14ac:dyDescent="0.3">
      <c r="A107" s="63"/>
      <c r="B107" s="64"/>
      <c r="C107" s="65"/>
      <c r="D107" s="66"/>
      <c r="E107" s="66"/>
      <c r="F107" s="66"/>
      <c r="G107" s="67"/>
      <c r="H107" s="68"/>
      <c r="I107" s="69"/>
      <c r="J107" s="30" t="s">
        <v>44</v>
      </c>
      <c r="K107" s="70">
        <f>SUM(K105:K106)</f>
        <v>0</v>
      </c>
      <c r="L107" s="30">
        <f>SUM(L105:L106)</f>
        <v>0</v>
      </c>
      <c r="M107" s="71"/>
    </row>
    <row r="108" spans="1:13" ht="15.75" thickBot="1" x14ac:dyDescent="0.3">
      <c r="A108" s="113" t="s">
        <v>94</v>
      </c>
      <c r="B108" s="114"/>
      <c r="C108" s="114"/>
      <c r="D108" s="114"/>
      <c r="E108" s="114"/>
      <c r="F108" s="114"/>
      <c r="G108" s="114"/>
      <c r="H108" s="106"/>
      <c r="I108" s="106"/>
      <c r="J108" s="85"/>
      <c r="K108" s="106"/>
      <c r="L108" s="85"/>
      <c r="M108" s="107"/>
    </row>
    <row r="109" spans="1:13" ht="39" thickBot="1" x14ac:dyDescent="0.3">
      <c r="A109" s="4">
        <v>1</v>
      </c>
      <c r="B109" s="48" t="s">
        <v>95</v>
      </c>
      <c r="C109" s="4" t="s">
        <v>19</v>
      </c>
      <c r="D109" s="6">
        <v>200</v>
      </c>
      <c r="E109" s="6"/>
      <c r="F109" s="6"/>
      <c r="G109" s="1"/>
      <c r="H109" s="7"/>
      <c r="I109" s="8">
        <v>0.08</v>
      </c>
      <c r="J109" s="22">
        <f>H109*(1+I109)</f>
        <v>0</v>
      </c>
      <c r="K109" s="18">
        <f>D109*H109</f>
        <v>0</v>
      </c>
      <c r="L109" s="18">
        <f t="shared" ref="L109:L111" si="36">K109*(1+I109)</f>
        <v>0</v>
      </c>
      <c r="M109" s="23"/>
    </row>
    <row r="110" spans="1:13" ht="25.5" x14ac:dyDescent="0.25">
      <c r="A110" s="4">
        <v>2</v>
      </c>
      <c r="B110" s="48" t="s">
        <v>96</v>
      </c>
      <c r="C110" s="4" t="s">
        <v>19</v>
      </c>
      <c r="D110" s="6">
        <v>200</v>
      </c>
      <c r="E110" s="6"/>
      <c r="F110" s="6"/>
      <c r="G110" s="1"/>
      <c r="H110" s="7"/>
      <c r="I110" s="8">
        <v>0.08</v>
      </c>
      <c r="J110" s="9">
        <f>H110*(1+I110)</f>
        <v>0</v>
      </c>
      <c r="K110" s="158">
        <f>D110*H110</f>
        <v>0</v>
      </c>
      <c r="L110" s="159">
        <f t="shared" si="36"/>
        <v>0</v>
      </c>
      <c r="M110" s="11"/>
    </row>
    <row r="111" spans="1:13" ht="90" thickBot="1" x14ac:dyDescent="0.3">
      <c r="A111" s="4">
        <v>3</v>
      </c>
      <c r="B111" s="48" t="s">
        <v>97</v>
      </c>
      <c r="C111" s="4" t="s">
        <v>19</v>
      </c>
      <c r="D111" s="6">
        <v>100</v>
      </c>
      <c r="E111" s="6"/>
      <c r="F111" s="6"/>
      <c r="G111" s="1"/>
      <c r="H111" s="7"/>
      <c r="I111" s="8">
        <v>0.08</v>
      </c>
      <c r="J111" s="9">
        <f>H111*(1+I111)</f>
        <v>0</v>
      </c>
      <c r="K111" s="160">
        <f>D111*H111</f>
        <v>0</v>
      </c>
      <c r="L111" s="161">
        <f t="shared" si="36"/>
        <v>0</v>
      </c>
      <c r="M111" s="11"/>
    </row>
    <row r="112" spans="1:13" ht="15.75" thickBot="1" x14ac:dyDescent="0.3">
      <c r="A112" s="4"/>
      <c r="B112" s="24"/>
      <c r="C112" s="4"/>
      <c r="D112" s="6"/>
      <c r="E112" s="6"/>
      <c r="F112" s="6"/>
      <c r="G112" s="1"/>
      <c r="H112" s="7"/>
      <c r="I112" s="72"/>
      <c r="J112" s="108" t="s">
        <v>44</v>
      </c>
      <c r="K112" s="109">
        <f>SUM(K106:K111)</f>
        <v>0</v>
      </c>
      <c r="L112" s="109">
        <f>SUM(L106:L111)</f>
        <v>0</v>
      </c>
      <c r="M112" s="11"/>
    </row>
    <row r="113" spans="1:13" x14ac:dyDescent="0.25">
      <c r="A113" s="115"/>
      <c r="B113" s="116"/>
      <c r="C113" s="116"/>
      <c r="D113" s="116"/>
      <c r="E113" s="116"/>
      <c r="F113" s="116"/>
      <c r="G113" s="116"/>
      <c r="H113" s="116"/>
      <c r="I113" s="116"/>
      <c r="J113" s="119"/>
      <c r="K113" s="119"/>
      <c r="L113" s="119"/>
      <c r="M113" s="116"/>
    </row>
    <row r="114" spans="1:13" ht="15.75" thickBot="1" x14ac:dyDescent="0.3">
      <c r="A114" s="113" t="s">
        <v>98</v>
      </c>
      <c r="B114" s="114"/>
      <c r="C114" s="114"/>
      <c r="D114" s="114"/>
      <c r="E114" s="114"/>
      <c r="F114" s="114"/>
      <c r="G114" s="114"/>
      <c r="H114" s="99"/>
      <c r="I114" s="100"/>
      <c r="J114" s="99"/>
      <c r="K114" s="102"/>
      <c r="L114" s="102"/>
      <c r="M114" s="101"/>
    </row>
    <row r="115" spans="1:13" ht="15.75" thickBot="1" x14ac:dyDescent="0.3">
      <c r="A115" s="4">
        <v>1</v>
      </c>
      <c r="B115" s="5" t="s">
        <v>99</v>
      </c>
      <c r="C115" s="4" t="s">
        <v>19</v>
      </c>
      <c r="D115" s="6">
        <v>200</v>
      </c>
      <c r="E115" s="6"/>
      <c r="F115" s="6"/>
      <c r="G115" s="1"/>
      <c r="H115" s="7"/>
      <c r="I115" s="8">
        <v>0.08</v>
      </c>
      <c r="J115" s="7">
        <f>H115*(1+I115)</f>
        <v>0</v>
      </c>
      <c r="K115" s="10">
        <f>D115*H115</f>
        <v>0</v>
      </c>
      <c r="L115" s="10">
        <f t="shared" ref="L115" si="37">K115*(1+I115)</f>
        <v>0</v>
      </c>
      <c r="M115" s="23"/>
    </row>
    <row r="116" spans="1:13" x14ac:dyDescent="0.25">
      <c r="A116" s="115"/>
      <c r="B116" s="116"/>
      <c r="C116" s="116"/>
      <c r="D116" s="116"/>
      <c r="E116" s="116"/>
      <c r="F116" s="116"/>
      <c r="G116" s="116"/>
      <c r="H116" s="116"/>
      <c r="I116" s="116"/>
      <c r="J116" s="116"/>
      <c r="K116" s="119"/>
      <c r="L116" s="119"/>
      <c r="M116" s="116"/>
    </row>
    <row r="117" spans="1:13" ht="15.75" thickBot="1" x14ac:dyDescent="0.3">
      <c r="A117" s="113" t="s">
        <v>100</v>
      </c>
      <c r="B117" s="114"/>
      <c r="C117" s="114"/>
      <c r="D117" s="114"/>
      <c r="E117" s="114"/>
      <c r="F117" s="114"/>
      <c r="G117" s="114"/>
      <c r="H117" s="99"/>
      <c r="I117" s="100"/>
      <c r="J117" s="99"/>
      <c r="K117" s="102"/>
      <c r="L117" s="102"/>
      <c r="M117" s="101"/>
    </row>
    <row r="118" spans="1:13" ht="26.25" thickBot="1" x14ac:dyDescent="0.3">
      <c r="A118" s="4">
        <v>1</v>
      </c>
      <c r="B118" s="5" t="s">
        <v>101</v>
      </c>
      <c r="C118" s="4" t="s">
        <v>19</v>
      </c>
      <c r="D118" s="6">
        <v>300</v>
      </c>
      <c r="E118" s="6"/>
      <c r="F118" s="6"/>
      <c r="G118" s="1"/>
      <c r="H118" s="7"/>
      <c r="I118" s="8">
        <v>0.08</v>
      </c>
      <c r="J118" s="7">
        <f>H118*(1+I118)</f>
        <v>0</v>
      </c>
      <c r="K118" s="10">
        <f>D118*H118</f>
        <v>0</v>
      </c>
      <c r="L118" s="10">
        <f t="shared" ref="L118" si="38">K118*(1+I118)</f>
        <v>0</v>
      </c>
      <c r="M118" s="23"/>
    </row>
    <row r="119" spans="1:13" x14ac:dyDescent="0.25">
      <c r="A119" s="138"/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</row>
    <row r="120" spans="1:13" ht="15.75" thickBot="1" x14ac:dyDescent="0.3">
      <c r="A120" s="121" t="s">
        <v>102</v>
      </c>
      <c r="B120" s="121"/>
      <c r="C120" s="121"/>
      <c r="D120" s="121"/>
      <c r="E120" s="121"/>
      <c r="F120" s="121"/>
      <c r="G120" s="121"/>
      <c r="H120" s="89"/>
      <c r="I120" s="90"/>
      <c r="J120" s="89"/>
      <c r="K120" s="89"/>
      <c r="L120" s="89"/>
      <c r="M120" s="91"/>
    </row>
    <row r="121" spans="1:13" ht="90" customHeight="1" thickBot="1" x14ac:dyDescent="0.3">
      <c r="A121" s="4">
        <v>1</v>
      </c>
      <c r="B121" s="5" t="s">
        <v>103</v>
      </c>
      <c r="C121" s="4" t="s">
        <v>19</v>
      </c>
      <c r="D121" s="6">
        <v>200</v>
      </c>
      <c r="E121" s="6"/>
      <c r="F121" s="6"/>
      <c r="G121" s="1"/>
      <c r="H121" s="7"/>
      <c r="I121" s="8">
        <v>0.08</v>
      </c>
      <c r="J121" s="7">
        <f>H121*(1+I121)</f>
        <v>0</v>
      </c>
      <c r="K121" s="10">
        <f>D121*H121</f>
        <v>0</v>
      </c>
      <c r="L121" s="10">
        <f t="shared" ref="L121:L122" si="39">K121*(1+I121)</f>
        <v>0</v>
      </c>
      <c r="M121" s="139" t="s">
        <v>104</v>
      </c>
    </row>
    <row r="122" spans="1:13" ht="26.25" thickBot="1" x14ac:dyDescent="0.3">
      <c r="A122" s="4">
        <v>2</v>
      </c>
      <c r="B122" s="5" t="s">
        <v>105</v>
      </c>
      <c r="C122" s="4" t="s">
        <v>19</v>
      </c>
      <c r="D122" s="6">
        <v>200</v>
      </c>
      <c r="E122" s="6"/>
      <c r="F122" s="6"/>
      <c r="G122" s="1"/>
      <c r="H122" s="7"/>
      <c r="I122" s="8">
        <v>0.08</v>
      </c>
      <c r="J122" s="22">
        <f>H122*(1+I122)</f>
        <v>0</v>
      </c>
      <c r="K122" s="10">
        <f>D122*H122</f>
        <v>0</v>
      </c>
      <c r="L122" s="10">
        <f t="shared" si="39"/>
        <v>0</v>
      </c>
      <c r="M122" s="134"/>
    </row>
    <row r="123" spans="1:13" ht="15.75" thickBot="1" x14ac:dyDescent="0.3">
      <c r="A123" s="73"/>
      <c r="B123" s="73"/>
      <c r="C123" s="74"/>
      <c r="D123" s="74"/>
      <c r="E123" s="74"/>
      <c r="F123" s="74"/>
      <c r="G123" s="74"/>
      <c r="H123" s="73"/>
      <c r="I123" s="75"/>
      <c r="J123" s="76" t="s">
        <v>44</v>
      </c>
      <c r="K123" s="30">
        <f>SUM(K121:K122)</f>
        <v>0</v>
      </c>
      <c r="L123" s="30">
        <f>SUM(L121:L122)</f>
        <v>0</v>
      </c>
      <c r="M123" s="77"/>
    </row>
    <row r="124" spans="1:13" x14ac:dyDescent="0.25">
      <c r="A124" s="138"/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</row>
    <row r="125" spans="1:13" ht="15.75" thickBot="1" x14ac:dyDescent="0.3">
      <c r="A125" s="113" t="s">
        <v>106</v>
      </c>
      <c r="B125" s="114"/>
      <c r="C125" s="114"/>
      <c r="D125" s="114"/>
      <c r="E125" s="114"/>
      <c r="F125" s="114"/>
      <c r="G125" s="114"/>
      <c r="H125" s="88"/>
      <c r="I125" s="88"/>
      <c r="J125" s="88"/>
      <c r="K125" s="88"/>
      <c r="L125" s="88"/>
      <c r="M125" s="110"/>
    </row>
    <row r="126" spans="1:13" ht="51.75" thickBot="1" x14ac:dyDescent="0.3">
      <c r="A126" s="4">
        <v>1</v>
      </c>
      <c r="B126" s="48" t="s">
        <v>107</v>
      </c>
      <c r="C126" s="4" t="s">
        <v>19</v>
      </c>
      <c r="D126" s="6">
        <v>100</v>
      </c>
      <c r="E126" s="6"/>
      <c r="F126" s="6"/>
      <c r="G126" s="1"/>
      <c r="H126" s="7"/>
      <c r="I126" s="8">
        <v>0.08</v>
      </c>
      <c r="J126" s="7">
        <f>H126*(1+I126)</f>
        <v>0</v>
      </c>
      <c r="K126" s="10">
        <f>D126*H126</f>
        <v>0</v>
      </c>
      <c r="L126" s="10">
        <f>K126*(1+I126)</f>
        <v>0</v>
      </c>
      <c r="M126" s="14" t="s">
        <v>108</v>
      </c>
    </row>
    <row r="127" spans="1:13" x14ac:dyDescent="0.25">
      <c r="A127" s="115"/>
      <c r="B127" s="116"/>
      <c r="C127" s="116"/>
      <c r="D127" s="116"/>
      <c r="E127" s="116"/>
      <c r="F127" s="116"/>
      <c r="G127" s="116"/>
      <c r="H127" s="116"/>
      <c r="I127" s="116"/>
      <c r="J127" s="116"/>
      <c r="K127" s="119"/>
      <c r="L127" s="119"/>
      <c r="M127" s="116"/>
    </row>
    <row r="128" spans="1:13" ht="15.75" thickBot="1" x14ac:dyDescent="0.3">
      <c r="A128" s="113" t="s">
        <v>109</v>
      </c>
      <c r="B128" s="114"/>
      <c r="C128" s="114"/>
      <c r="D128" s="114"/>
      <c r="E128" s="114"/>
      <c r="F128" s="114"/>
      <c r="G128" s="114"/>
      <c r="H128" s="99"/>
      <c r="I128" s="100"/>
      <c r="J128" s="99"/>
      <c r="K128" s="99"/>
      <c r="L128" s="99"/>
      <c r="M128" s="101"/>
    </row>
    <row r="129" spans="1:13" ht="39" thickBot="1" x14ac:dyDescent="0.3">
      <c r="A129" s="4">
        <v>1</v>
      </c>
      <c r="B129" s="48" t="s">
        <v>110</v>
      </c>
      <c r="C129" s="4" t="s">
        <v>19</v>
      </c>
      <c r="D129" s="6">
        <v>20</v>
      </c>
      <c r="E129" s="6"/>
      <c r="F129" s="6"/>
      <c r="G129" s="4"/>
      <c r="H129" s="7"/>
      <c r="I129" s="8">
        <v>0.08</v>
      </c>
      <c r="J129" s="7">
        <f>H129*(1+I129)</f>
        <v>0</v>
      </c>
      <c r="K129" s="10">
        <f>D129*H129</f>
        <v>0</v>
      </c>
      <c r="L129" s="10">
        <f t="shared" ref="L129" si="40">K129*(1+I129)</f>
        <v>0</v>
      </c>
      <c r="M129" s="48"/>
    </row>
    <row r="130" spans="1:13" x14ac:dyDescent="0.25">
      <c r="A130" s="115"/>
      <c r="B130" s="116"/>
      <c r="C130" s="116"/>
      <c r="D130" s="116"/>
      <c r="E130" s="116"/>
      <c r="F130" s="116"/>
      <c r="G130" s="116"/>
      <c r="H130" s="116"/>
      <c r="I130" s="116"/>
      <c r="J130" s="116"/>
      <c r="K130" s="119"/>
      <c r="L130" s="119"/>
      <c r="M130" s="116"/>
    </row>
    <row r="131" spans="1:13" ht="15.75" thickBot="1" x14ac:dyDescent="0.3">
      <c r="A131" s="126" t="s">
        <v>111</v>
      </c>
      <c r="B131" s="127"/>
      <c r="C131" s="127"/>
      <c r="D131" s="127"/>
      <c r="E131" s="127"/>
      <c r="F131" s="127"/>
      <c r="G131" s="127"/>
      <c r="H131" s="85"/>
      <c r="I131" s="85"/>
      <c r="J131" s="85"/>
      <c r="K131" s="85"/>
      <c r="L131" s="85"/>
      <c r="M131" s="86"/>
    </row>
    <row r="132" spans="1:13" ht="51.75" thickBot="1" x14ac:dyDescent="0.3">
      <c r="A132" s="4">
        <v>1</v>
      </c>
      <c r="B132" s="5" t="s">
        <v>112</v>
      </c>
      <c r="C132" s="4" t="s">
        <v>19</v>
      </c>
      <c r="D132" s="6">
        <v>20</v>
      </c>
      <c r="E132" s="6"/>
      <c r="F132" s="6"/>
      <c r="G132" s="1"/>
      <c r="H132" s="7"/>
      <c r="I132" s="8">
        <v>0.08</v>
      </c>
      <c r="J132" s="7">
        <f>H132*(1+I132)</f>
        <v>0</v>
      </c>
      <c r="K132" s="10">
        <f>D132*H132</f>
        <v>0</v>
      </c>
      <c r="L132" s="10">
        <f t="shared" ref="L132" si="41">K132*(1+I132)</f>
        <v>0</v>
      </c>
      <c r="M132" s="48"/>
    </row>
    <row r="133" spans="1:13" x14ac:dyDescent="0.25">
      <c r="A133" s="115"/>
      <c r="B133" s="116"/>
      <c r="C133" s="116"/>
      <c r="D133" s="116"/>
      <c r="E133" s="116"/>
      <c r="F133" s="116"/>
      <c r="G133" s="116"/>
      <c r="H133" s="116"/>
      <c r="I133" s="116"/>
      <c r="J133" s="116"/>
      <c r="K133" s="119"/>
      <c r="L133" s="119"/>
      <c r="M133" s="116"/>
    </row>
    <row r="134" spans="1:13" ht="15.75" thickBot="1" x14ac:dyDescent="0.3">
      <c r="A134" s="113" t="s">
        <v>113</v>
      </c>
      <c r="B134" s="114"/>
      <c r="C134" s="114"/>
      <c r="D134" s="114"/>
      <c r="E134" s="114"/>
      <c r="F134" s="114"/>
      <c r="G134" s="114"/>
      <c r="H134" s="85"/>
      <c r="I134" s="85"/>
      <c r="J134" s="85"/>
      <c r="K134" s="85"/>
      <c r="L134" s="85"/>
      <c r="M134" s="86"/>
    </row>
    <row r="135" spans="1:13" ht="15.75" thickBot="1" x14ac:dyDescent="0.3">
      <c r="A135" s="4">
        <v>1</v>
      </c>
      <c r="B135" s="24" t="s">
        <v>114</v>
      </c>
      <c r="C135" s="4" t="s">
        <v>19</v>
      </c>
      <c r="D135" s="6">
        <v>800</v>
      </c>
      <c r="E135" s="6"/>
      <c r="F135" s="6"/>
      <c r="G135" s="4"/>
      <c r="H135" s="7"/>
      <c r="I135" s="8">
        <v>0.08</v>
      </c>
      <c r="J135" s="7">
        <f>H135*(1+I135)</f>
        <v>0</v>
      </c>
      <c r="K135" s="10">
        <f>D135*H135</f>
        <v>0</v>
      </c>
      <c r="L135" s="10">
        <f t="shared" ref="L135" si="42">K135*(1+I135)</f>
        <v>0</v>
      </c>
      <c r="M135" s="48"/>
    </row>
    <row r="136" spans="1:13" x14ac:dyDescent="0.25">
      <c r="A136" s="115"/>
      <c r="B136" s="116"/>
      <c r="C136" s="116"/>
      <c r="D136" s="116"/>
      <c r="E136" s="116"/>
      <c r="F136" s="116"/>
      <c r="G136" s="116"/>
      <c r="H136" s="116"/>
      <c r="I136" s="116"/>
      <c r="J136" s="116"/>
      <c r="K136" s="119"/>
      <c r="L136" s="119"/>
      <c r="M136" s="116"/>
    </row>
    <row r="137" spans="1:13" ht="15.75" thickBot="1" x14ac:dyDescent="0.3">
      <c r="A137" s="113" t="s">
        <v>115</v>
      </c>
      <c r="B137" s="114"/>
      <c r="C137" s="114"/>
      <c r="D137" s="114"/>
      <c r="E137" s="114"/>
      <c r="F137" s="114"/>
      <c r="G137" s="114"/>
      <c r="H137" s="103"/>
      <c r="I137" s="104"/>
      <c r="J137" s="99"/>
      <c r="K137" s="102"/>
      <c r="L137" s="102"/>
      <c r="M137" s="101"/>
    </row>
    <row r="138" spans="1:13" ht="15.75" thickBot="1" x14ac:dyDescent="0.3">
      <c r="A138" s="4">
        <v>1</v>
      </c>
      <c r="B138" s="24" t="s">
        <v>116</v>
      </c>
      <c r="C138" s="4" t="s">
        <v>19</v>
      </c>
      <c r="D138" s="6">
        <v>300</v>
      </c>
      <c r="E138" s="6"/>
      <c r="F138" s="6"/>
      <c r="G138" s="1"/>
      <c r="H138" s="7"/>
      <c r="I138" s="8">
        <v>0.08</v>
      </c>
      <c r="J138" s="7">
        <f>H138*(1+I138)</f>
        <v>0</v>
      </c>
      <c r="K138" s="10">
        <f>D138*H138</f>
        <v>0</v>
      </c>
      <c r="L138" s="10">
        <f t="shared" ref="L138" si="43">K138*(1+I138)</f>
        <v>0</v>
      </c>
      <c r="M138" s="11"/>
    </row>
    <row r="139" spans="1:13" x14ac:dyDescent="0.25">
      <c r="A139" s="115"/>
      <c r="B139" s="116"/>
      <c r="C139" s="116"/>
      <c r="D139" s="116"/>
      <c r="E139" s="116"/>
      <c r="F139" s="116"/>
      <c r="G139" s="116"/>
      <c r="H139" s="116"/>
      <c r="I139" s="116"/>
      <c r="J139" s="116"/>
      <c r="K139" s="119"/>
      <c r="L139" s="119"/>
      <c r="M139" s="116"/>
    </row>
    <row r="140" spans="1:13" ht="15.75" thickBot="1" x14ac:dyDescent="0.3">
      <c r="A140" s="113" t="s">
        <v>117</v>
      </c>
      <c r="B140" s="114"/>
      <c r="C140" s="114"/>
      <c r="D140" s="114"/>
      <c r="E140" s="114"/>
      <c r="F140" s="114"/>
      <c r="G140" s="114"/>
      <c r="H140" s="85"/>
      <c r="I140" s="85"/>
      <c r="J140" s="85"/>
      <c r="K140" s="85"/>
      <c r="L140" s="85"/>
      <c r="M140" s="86"/>
    </row>
    <row r="141" spans="1:13" ht="51.75" thickBot="1" x14ac:dyDescent="0.3">
      <c r="A141" s="4">
        <v>1</v>
      </c>
      <c r="B141" s="48" t="s">
        <v>118</v>
      </c>
      <c r="C141" s="4" t="s">
        <v>19</v>
      </c>
      <c r="D141" s="6">
        <v>200</v>
      </c>
      <c r="E141" s="6"/>
      <c r="F141" s="6"/>
      <c r="G141" s="1"/>
      <c r="H141" s="7"/>
      <c r="I141" s="8">
        <v>0.08</v>
      </c>
      <c r="J141" s="7">
        <f>H141*(1+I141)</f>
        <v>0</v>
      </c>
      <c r="K141" s="10">
        <f>D141*H141</f>
        <v>0</v>
      </c>
      <c r="L141" s="10">
        <f t="shared" ref="L141" si="44">K141*(1+I141)</f>
        <v>0</v>
      </c>
      <c r="M141" s="11"/>
    </row>
    <row r="142" spans="1:13" x14ac:dyDescent="0.25">
      <c r="A142" s="115"/>
      <c r="B142" s="116"/>
      <c r="C142" s="116"/>
      <c r="D142" s="116"/>
      <c r="E142" s="116"/>
      <c r="F142" s="116"/>
      <c r="G142" s="116"/>
      <c r="H142" s="116"/>
      <c r="I142" s="116"/>
      <c r="J142" s="116"/>
      <c r="K142" s="119"/>
      <c r="L142" s="119"/>
      <c r="M142" s="116"/>
    </row>
    <row r="143" spans="1:13" ht="15.75" thickBot="1" x14ac:dyDescent="0.3">
      <c r="A143" s="113" t="s">
        <v>119</v>
      </c>
      <c r="B143" s="114"/>
      <c r="C143" s="114"/>
      <c r="D143" s="114"/>
      <c r="E143" s="114"/>
      <c r="F143" s="114"/>
      <c r="G143" s="114"/>
      <c r="H143" s="85"/>
      <c r="I143" s="85"/>
      <c r="J143" s="85"/>
      <c r="K143" s="85"/>
      <c r="L143" s="85"/>
      <c r="M143" s="86"/>
    </row>
    <row r="144" spans="1:13" ht="26.25" thickBot="1" x14ac:dyDescent="0.3">
      <c r="A144" s="4">
        <v>1</v>
      </c>
      <c r="B144" s="5" t="s">
        <v>120</v>
      </c>
      <c r="C144" s="4" t="s">
        <v>19</v>
      </c>
      <c r="D144" s="6">
        <v>20</v>
      </c>
      <c r="E144" s="6"/>
      <c r="F144" s="6"/>
      <c r="G144" s="1"/>
      <c r="H144" s="7"/>
      <c r="I144" s="8">
        <v>0.08</v>
      </c>
      <c r="J144" s="7">
        <f>H144*(1+I144)</f>
        <v>0</v>
      </c>
      <c r="K144" s="10">
        <f>D144*H144</f>
        <v>0</v>
      </c>
      <c r="L144" s="10">
        <f t="shared" ref="L144" si="45">K144*(1+I144)</f>
        <v>0</v>
      </c>
      <c r="M144" s="23"/>
    </row>
    <row r="145" spans="1:13" x14ac:dyDescent="0.25">
      <c r="A145" s="115"/>
      <c r="B145" s="116"/>
      <c r="C145" s="116"/>
      <c r="D145" s="116"/>
      <c r="E145" s="116"/>
      <c r="F145" s="116"/>
      <c r="G145" s="116"/>
      <c r="H145" s="116"/>
      <c r="I145" s="116"/>
      <c r="J145" s="116"/>
      <c r="K145" s="119"/>
      <c r="L145" s="119"/>
      <c r="M145" s="116"/>
    </row>
    <row r="146" spans="1:13" x14ac:dyDescent="0.25">
      <c r="A146" s="140" t="s">
        <v>121</v>
      </c>
      <c r="B146" s="141"/>
      <c r="C146" s="141"/>
      <c r="D146" s="141"/>
      <c r="E146" s="141"/>
      <c r="F146" s="141"/>
      <c r="G146" s="141"/>
      <c r="H146" s="2"/>
      <c r="I146" s="2"/>
      <c r="J146" s="2"/>
      <c r="K146" s="2"/>
      <c r="L146" s="2"/>
      <c r="M146" s="3"/>
    </row>
    <row r="147" spans="1:13" ht="15.75" thickBot="1" x14ac:dyDescent="0.3">
      <c r="A147" s="142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4"/>
    </row>
    <row r="148" spans="1:13" ht="15.75" thickBot="1" x14ac:dyDescent="0.3">
      <c r="A148" s="4">
        <v>1</v>
      </c>
      <c r="B148" s="24" t="s">
        <v>122</v>
      </c>
      <c r="C148" s="4" t="s">
        <v>19</v>
      </c>
      <c r="D148" s="6">
        <v>1000</v>
      </c>
      <c r="E148" s="6"/>
      <c r="F148" s="6"/>
      <c r="G148" s="1"/>
      <c r="H148" s="7"/>
      <c r="I148" s="8">
        <v>0.08</v>
      </c>
      <c r="J148" s="7">
        <f>H148*(1+I148)</f>
        <v>0</v>
      </c>
      <c r="K148" s="10">
        <f>D148*H148</f>
        <v>0</v>
      </c>
      <c r="L148" s="10">
        <f>K148*(1+I148)</f>
        <v>0</v>
      </c>
      <c r="M148" s="23"/>
    </row>
    <row r="149" spans="1:13" x14ac:dyDescent="0.25">
      <c r="A149" s="142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4"/>
    </row>
    <row r="150" spans="1:13" ht="15.75" thickBot="1" x14ac:dyDescent="0.3">
      <c r="A150" s="113" t="s">
        <v>123</v>
      </c>
      <c r="B150" s="114"/>
      <c r="C150" s="114"/>
      <c r="D150" s="114"/>
      <c r="E150" s="114"/>
      <c r="F150" s="114"/>
      <c r="G150" s="114"/>
      <c r="H150" s="85"/>
      <c r="I150" s="85"/>
      <c r="J150" s="85"/>
      <c r="K150" s="85"/>
      <c r="L150" s="85"/>
      <c r="M150" s="86"/>
    </row>
    <row r="151" spans="1:13" x14ac:dyDescent="0.25">
      <c r="A151" s="4">
        <v>1</v>
      </c>
      <c r="B151" s="24" t="s">
        <v>124</v>
      </c>
      <c r="C151" s="4" t="s">
        <v>19</v>
      </c>
      <c r="D151" s="6">
        <v>1000</v>
      </c>
      <c r="E151" s="6"/>
      <c r="F151" s="6"/>
      <c r="G151" s="1"/>
      <c r="H151" s="7"/>
      <c r="I151" s="8">
        <v>0.08</v>
      </c>
      <c r="J151" s="148">
        <f>H151*(1+I151)</f>
        <v>0</v>
      </c>
      <c r="K151" s="156">
        <f>D151*H151</f>
        <v>0</v>
      </c>
      <c r="L151" s="156">
        <f t="shared" ref="L151" si="46">K151*(1+I151)</f>
        <v>0</v>
      </c>
      <c r="M151" s="157"/>
    </row>
    <row r="152" spans="1:13" x14ac:dyDescent="0.25">
      <c r="A152" s="115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</row>
    <row r="153" spans="1:13" ht="15.75" thickBot="1" x14ac:dyDescent="0.3">
      <c r="A153" s="113" t="s">
        <v>125</v>
      </c>
      <c r="B153" s="114"/>
      <c r="C153" s="114"/>
      <c r="D153" s="114"/>
      <c r="E153" s="114"/>
      <c r="F153" s="114"/>
      <c r="G153" s="114"/>
      <c r="H153" s="85"/>
      <c r="I153" s="85"/>
      <c r="J153" s="85"/>
      <c r="K153" s="85"/>
      <c r="L153" s="85"/>
      <c r="M153" s="86"/>
    </row>
    <row r="154" spans="1:13" ht="128.25" thickBot="1" x14ac:dyDescent="0.3">
      <c r="A154" s="4">
        <v>1</v>
      </c>
      <c r="B154" s="5" t="s">
        <v>126</v>
      </c>
      <c r="C154" s="4" t="s">
        <v>19</v>
      </c>
      <c r="D154" s="6">
        <v>40</v>
      </c>
      <c r="E154" s="6"/>
      <c r="F154" s="6"/>
      <c r="G154" s="1"/>
      <c r="H154" s="7"/>
      <c r="I154" s="8">
        <v>0.08</v>
      </c>
      <c r="J154" s="7">
        <f>H154*(1+I154)</f>
        <v>0</v>
      </c>
      <c r="K154" s="10">
        <f>D154*H154</f>
        <v>0</v>
      </c>
      <c r="L154" s="10">
        <f t="shared" ref="L154" si="47">K154*(1+I154)</f>
        <v>0</v>
      </c>
      <c r="M154" s="23"/>
    </row>
    <row r="155" spans="1:13" x14ac:dyDescent="0.25">
      <c r="A155" s="115"/>
      <c r="B155" s="116"/>
      <c r="C155" s="116"/>
      <c r="D155" s="116"/>
      <c r="E155" s="116"/>
      <c r="F155" s="116"/>
      <c r="G155" s="116"/>
      <c r="H155" s="116"/>
      <c r="I155" s="116"/>
      <c r="J155" s="116"/>
      <c r="K155" s="119"/>
      <c r="L155" s="119"/>
      <c r="M155" s="116"/>
    </row>
    <row r="156" spans="1:13" ht="15.75" thickBot="1" x14ac:dyDescent="0.3">
      <c r="A156" s="113" t="s">
        <v>127</v>
      </c>
      <c r="B156" s="114"/>
      <c r="C156" s="114"/>
      <c r="D156" s="114"/>
      <c r="E156" s="114"/>
      <c r="F156" s="114"/>
      <c r="G156" s="114"/>
      <c r="H156" s="85"/>
      <c r="I156" s="85"/>
      <c r="J156" s="85"/>
      <c r="K156" s="85"/>
      <c r="L156" s="85"/>
      <c r="M156" s="86"/>
    </row>
    <row r="157" spans="1:13" ht="26.25" thickBot="1" x14ac:dyDescent="0.3">
      <c r="A157" s="4">
        <v>1</v>
      </c>
      <c r="B157" s="5" t="s">
        <v>128</v>
      </c>
      <c r="C157" s="4" t="s">
        <v>19</v>
      </c>
      <c r="D157" s="6">
        <v>10</v>
      </c>
      <c r="E157" s="6"/>
      <c r="F157" s="6"/>
      <c r="G157" s="1"/>
      <c r="H157" s="7"/>
      <c r="I157" s="8">
        <v>0.08</v>
      </c>
      <c r="J157" s="7">
        <f>H157*(1+I157)</f>
        <v>0</v>
      </c>
      <c r="K157" s="10">
        <f>D157*H157</f>
        <v>0</v>
      </c>
      <c r="L157" s="10">
        <f t="shared" ref="L157" si="48">K157*(1+I157)</f>
        <v>0</v>
      </c>
      <c r="M157" s="23"/>
    </row>
    <row r="158" spans="1:13" x14ac:dyDescent="0.25">
      <c r="A158" s="115"/>
      <c r="B158" s="116"/>
      <c r="C158" s="116"/>
      <c r="D158" s="116"/>
      <c r="E158" s="116"/>
      <c r="F158" s="116"/>
      <c r="G158" s="116"/>
      <c r="H158" s="116"/>
      <c r="I158" s="116"/>
      <c r="J158" s="116"/>
      <c r="K158" s="119"/>
      <c r="L158" s="119"/>
      <c r="M158" s="116"/>
    </row>
    <row r="159" spans="1:13" ht="15.75" thickBot="1" x14ac:dyDescent="0.3">
      <c r="A159" s="147" t="s">
        <v>129</v>
      </c>
      <c r="B159" s="147"/>
      <c r="C159" s="147"/>
      <c r="D159" s="147"/>
      <c r="E159" s="147"/>
      <c r="F159" s="147"/>
      <c r="G159" s="147"/>
      <c r="H159" s="89"/>
      <c r="I159" s="90"/>
      <c r="J159" s="89"/>
      <c r="K159" s="89"/>
      <c r="L159" s="89"/>
      <c r="M159" s="91"/>
    </row>
    <row r="160" spans="1:13" ht="26.25" thickBot="1" x14ac:dyDescent="0.3">
      <c r="A160" s="4">
        <v>1</v>
      </c>
      <c r="B160" s="5" t="s">
        <v>130</v>
      </c>
      <c r="C160" s="4" t="s">
        <v>19</v>
      </c>
      <c r="D160" s="6">
        <v>50</v>
      </c>
      <c r="E160" s="6"/>
      <c r="F160" s="6"/>
      <c r="G160" s="1"/>
      <c r="H160" s="7"/>
      <c r="I160" s="8">
        <v>0.08</v>
      </c>
      <c r="J160" s="7">
        <f>H160*(1+I160)</f>
        <v>0</v>
      </c>
      <c r="K160" s="10">
        <f>D160*H160</f>
        <v>0</v>
      </c>
      <c r="L160" s="10">
        <f t="shared" ref="L160" si="49">K160*(1+I160)</f>
        <v>0</v>
      </c>
      <c r="M160" s="23"/>
    </row>
    <row r="161" spans="1:13" x14ac:dyDescent="0.25">
      <c r="A161" s="138"/>
      <c r="B161" s="119"/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</row>
    <row r="162" spans="1:13" ht="15.75" thickBot="1" x14ac:dyDescent="0.3">
      <c r="A162" s="113" t="s">
        <v>131</v>
      </c>
      <c r="B162" s="114"/>
      <c r="C162" s="114"/>
      <c r="D162" s="114"/>
      <c r="E162" s="114"/>
      <c r="F162" s="114"/>
      <c r="G162" s="114"/>
      <c r="H162" s="103"/>
      <c r="I162" s="104"/>
      <c r="J162" s="103"/>
      <c r="K162" s="89"/>
      <c r="L162" s="89"/>
      <c r="M162" s="111"/>
    </row>
    <row r="163" spans="1:13" ht="51.75" thickBot="1" x14ac:dyDescent="0.3">
      <c r="A163" s="4">
        <v>1</v>
      </c>
      <c r="B163" s="48" t="s">
        <v>132</v>
      </c>
      <c r="C163" s="4" t="s">
        <v>19</v>
      </c>
      <c r="D163" s="6">
        <v>100</v>
      </c>
      <c r="E163" s="6"/>
      <c r="F163" s="6"/>
      <c r="G163" s="1"/>
      <c r="H163" s="7"/>
      <c r="I163" s="8">
        <v>0.08</v>
      </c>
      <c r="J163" s="7">
        <f>H163*(1+I163)</f>
        <v>0</v>
      </c>
      <c r="K163" s="10">
        <f>D163*H163</f>
        <v>0</v>
      </c>
      <c r="L163" s="10">
        <f t="shared" ref="L163" si="50">K163*(1+I163)</f>
        <v>0</v>
      </c>
      <c r="M163" s="11"/>
    </row>
    <row r="164" spans="1:13" x14ac:dyDescent="0.25">
      <c r="A164" s="138"/>
      <c r="B164" s="119"/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</row>
    <row r="165" spans="1:13" ht="15.75" thickBot="1" x14ac:dyDescent="0.3">
      <c r="A165" s="113" t="s">
        <v>133</v>
      </c>
      <c r="B165" s="114"/>
      <c r="C165" s="114"/>
      <c r="D165" s="114"/>
      <c r="E165" s="114"/>
      <c r="F165" s="114"/>
      <c r="G165" s="114"/>
      <c r="H165" s="85"/>
      <c r="I165" s="85"/>
      <c r="J165" s="85"/>
      <c r="K165" s="85"/>
      <c r="L165" s="85"/>
      <c r="M165" s="86"/>
    </row>
    <row r="166" spans="1:13" ht="26.25" thickBot="1" x14ac:dyDescent="0.3">
      <c r="A166" s="4">
        <v>1</v>
      </c>
      <c r="B166" s="5" t="s">
        <v>134</v>
      </c>
      <c r="C166" s="4" t="s">
        <v>19</v>
      </c>
      <c r="D166" s="6">
        <v>10</v>
      </c>
      <c r="E166" s="6"/>
      <c r="F166" s="6"/>
      <c r="G166" s="1"/>
      <c r="H166" s="7"/>
      <c r="I166" s="8">
        <v>0.08</v>
      </c>
      <c r="J166" s="7">
        <f>H166*(1+I166)</f>
        <v>0</v>
      </c>
      <c r="K166" s="10">
        <f>D166*H166</f>
        <v>0</v>
      </c>
      <c r="L166" s="10">
        <f t="shared" ref="L166:L168" si="51">K166*(1+I166)</f>
        <v>0</v>
      </c>
      <c r="M166" s="11"/>
    </row>
    <row r="167" spans="1:13" ht="15.75" thickBot="1" x14ac:dyDescent="0.3">
      <c r="A167" s="59">
        <v>2</v>
      </c>
      <c r="B167" s="78" t="s">
        <v>135</v>
      </c>
      <c r="C167" s="59" t="s">
        <v>19</v>
      </c>
      <c r="D167" s="60">
        <v>10</v>
      </c>
      <c r="E167" s="60"/>
      <c r="F167" s="60"/>
      <c r="G167" s="61"/>
      <c r="H167" s="79"/>
      <c r="I167" s="80">
        <v>0.08</v>
      </c>
      <c r="J167" s="7">
        <f t="shared" ref="J167:J168" si="52">H167*(1+I167)</f>
        <v>0</v>
      </c>
      <c r="K167" s="10">
        <f t="shared" ref="K167:K168" si="53">D167*H167</f>
        <v>0</v>
      </c>
      <c r="L167" s="10">
        <f t="shared" si="51"/>
        <v>0</v>
      </c>
      <c r="M167" s="81"/>
    </row>
    <row r="168" spans="1:13" ht="26.25" thickBot="1" x14ac:dyDescent="0.3">
      <c r="A168" s="59">
        <v>3</v>
      </c>
      <c r="B168" s="78" t="s">
        <v>136</v>
      </c>
      <c r="C168" s="59" t="s">
        <v>19</v>
      </c>
      <c r="D168" s="60">
        <v>10</v>
      </c>
      <c r="E168" s="60"/>
      <c r="F168" s="60"/>
      <c r="G168" s="61"/>
      <c r="H168" s="79"/>
      <c r="I168" s="80">
        <v>0.08</v>
      </c>
      <c r="J168" s="7">
        <f t="shared" si="52"/>
        <v>0</v>
      </c>
      <c r="K168" s="10">
        <f t="shared" si="53"/>
        <v>0</v>
      </c>
      <c r="L168" s="10">
        <f t="shared" si="51"/>
        <v>0</v>
      </c>
      <c r="M168" s="81"/>
    </row>
    <row r="169" spans="1:13" x14ac:dyDescent="0.25">
      <c r="A169" s="92"/>
      <c r="B169" s="93"/>
      <c r="C169" s="92"/>
      <c r="D169" s="94"/>
      <c r="E169" s="94"/>
      <c r="F169" s="94"/>
      <c r="G169" s="95"/>
      <c r="H169" s="96"/>
      <c r="I169" s="149" t="s">
        <v>44</v>
      </c>
      <c r="J169" s="150"/>
      <c r="K169" s="151">
        <f>SUM(K166:K168)</f>
        <v>0</v>
      </c>
      <c r="L169" s="151">
        <f>SUM(L166:L168)</f>
        <v>0</v>
      </c>
      <c r="M169" s="152"/>
    </row>
    <row r="170" spans="1:13" x14ac:dyDescent="0.25">
      <c r="A170" s="126" t="s">
        <v>137</v>
      </c>
      <c r="B170" s="127"/>
      <c r="C170" s="127"/>
      <c r="D170" s="127"/>
      <c r="E170" s="127"/>
      <c r="F170" s="127"/>
      <c r="G170" s="127"/>
      <c r="H170" s="153"/>
      <c r="I170" s="153"/>
      <c r="J170" s="153"/>
      <c r="K170" s="153"/>
      <c r="L170" s="153"/>
      <c r="M170" s="154"/>
    </row>
    <row r="171" spans="1:13" ht="92.25" customHeight="1" thickBot="1" x14ac:dyDescent="0.3">
      <c r="A171" s="4">
        <v>1</v>
      </c>
      <c r="B171" s="5" t="s">
        <v>138</v>
      </c>
      <c r="C171" s="4" t="s">
        <v>19</v>
      </c>
      <c r="D171" s="6">
        <v>100</v>
      </c>
      <c r="E171" s="6"/>
      <c r="F171" s="6"/>
      <c r="G171" s="4"/>
      <c r="H171" s="7"/>
      <c r="I171" s="15">
        <v>0.08</v>
      </c>
      <c r="J171" s="7">
        <f>H171*(1+I171)</f>
        <v>0</v>
      </c>
      <c r="K171" s="155">
        <f>D171*H171</f>
        <v>0</v>
      </c>
      <c r="L171" s="155">
        <f t="shared" ref="L171" si="54">K171*(1+I171)</f>
        <v>0</v>
      </c>
      <c r="M171" s="38"/>
    </row>
    <row r="172" spans="1:13" ht="15.75" thickBot="1" x14ac:dyDescent="0.3">
      <c r="A172" s="59"/>
      <c r="B172" s="78"/>
      <c r="C172" s="59"/>
      <c r="D172" s="60"/>
      <c r="E172" s="60"/>
      <c r="F172" s="60"/>
      <c r="G172" s="61"/>
      <c r="H172" s="82"/>
      <c r="I172" s="145" t="s">
        <v>44</v>
      </c>
      <c r="J172" s="146"/>
      <c r="K172" s="30">
        <f>SUM(K5+K8+K11+K14+K17+K25+K28+K31+K36+K41+K48+K53+K59+K62+K70+K171+K73+K76+K79+K82+K85+K88+K93+K96+K99+K102+K107+K112+K115+K118+K123+K126+K129+K132+K135+K138+K141+K144+K148+K151+K154+K157+K160+K163+K169)</f>
        <v>0</v>
      </c>
      <c r="L172" s="30">
        <f>SUM(L5+L8+L11+L14+L17+L25+L28+L31+L36+L41+L48+L53+L59+L62+L70+L171+L73+L76+L79+L82+L85+L88+L93+L96+L99+L102+L107+L112+L115+L118+L123+L126+L129+L132+L135+L138+L141+L144+L148+L151+L154+L157+L160+L163+L169)</f>
        <v>0</v>
      </c>
      <c r="M172" s="81"/>
    </row>
    <row r="175" spans="1:13" x14ac:dyDescent="0.25">
      <c r="J175" s="112" t="s">
        <v>140</v>
      </c>
    </row>
  </sheetData>
  <mergeCells count="91">
    <mergeCell ref="I172:J172"/>
    <mergeCell ref="I169:J169"/>
    <mergeCell ref="A153:G153"/>
    <mergeCell ref="A155:M155"/>
    <mergeCell ref="A156:G156"/>
    <mergeCell ref="A158:M158"/>
    <mergeCell ref="A159:G159"/>
    <mergeCell ref="A161:M161"/>
    <mergeCell ref="A162:G162"/>
    <mergeCell ref="A164:M164"/>
    <mergeCell ref="A165:G165"/>
    <mergeCell ref="A170:G170"/>
    <mergeCell ref="A152:M152"/>
    <mergeCell ref="A136:M136"/>
    <mergeCell ref="A137:G137"/>
    <mergeCell ref="A139:M139"/>
    <mergeCell ref="A140:G140"/>
    <mergeCell ref="A142:M142"/>
    <mergeCell ref="A143:G143"/>
    <mergeCell ref="A145:M145"/>
    <mergeCell ref="A146:G146"/>
    <mergeCell ref="A147:M147"/>
    <mergeCell ref="A149:M149"/>
    <mergeCell ref="A150:G150"/>
    <mergeCell ref="A134:G134"/>
    <mergeCell ref="A116:M116"/>
    <mergeCell ref="A117:G117"/>
    <mergeCell ref="A119:M119"/>
    <mergeCell ref="A120:G120"/>
    <mergeCell ref="A124:M124"/>
    <mergeCell ref="A125:G125"/>
    <mergeCell ref="A127:M127"/>
    <mergeCell ref="A128:G128"/>
    <mergeCell ref="A130:M130"/>
    <mergeCell ref="A131:G131"/>
    <mergeCell ref="A133:M133"/>
    <mergeCell ref="M121:M122"/>
    <mergeCell ref="A114:G114"/>
    <mergeCell ref="H93:J93"/>
    <mergeCell ref="A94:M94"/>
    <mergeCell ref="A95:G95"/>
    <mergeCell ref="A97:M97"/>
    <mergeCell ref="A98:G98"/>
    <mergeCell ref="A100:M100"/>
    <mergeCell ref="A101:G101"/>
    <mergeCell ref="A103:M103"/>
    <mergeCell ref="A104:G104"/>
    <mergeCell ref="A108:G108"/>
    <mergeCell ref="A113:M113"/>
    <mergeCell ref="A89:G89"/>
    <mergeCell ref="A61:G61"/>
    <mergeCell ref="A63:M63"/>
    <mergeCell ref="A64:G64"/>
    <mergeCell ref="A71:M71"/>
    <mergeCell ref="A72:G72"/>
    <mergeCell ref="A75:G75"/>
    <mergeCell ref="A78:G78"/>
    <mergeCell ref="A81:G81"/>
    <mergeCell ref="A84:G84"/>
    <mergeCell ref="A87:G87"/>
    <mergeCell ref="A60:M60"/>
    <mergeCell ref="A33:G33"/>
    <mergeCell ref="A37:M37"/>
    <mergeCell ref="A38:G38"/>
    <mergeCell ref="I41:J41"/>
    <mergeCell ref="A43:G43"/>
    <mergeCell ref="H48:J48"/>
    <mergeCell ref="A49:M49"/>
    <mergeCell ref="A50:G50"/>
    <mergeCell ref="A54:M54"/>
    <mergeCell ref="A55:G55"/>
    <mergeCell ref="H59:J59"/>
    <mergeCell ref="M39:M41"/>
    <mergeCell ref="A32:M32"/>
    <mergeCell ref="A12:M12"/>
    <mergeCell ref="A13:G13"/>
    <mergeCell ref="A15:M15"/>
    <mergeCell ref="A16:G16"/>
    <mergeCell ref="A18:M18"/>
    <mergeCell ref="A19:G19"/>
    <mergeCell ref="I25:J25"/>
    <mergeCell ref="A26:M26"/>
    <mergeCell ref="A27:G27"/>
    <mergeCell ref="A29:M29"/>
    <mergeCell ref="A30:G30"/>
    <mergeCell ref="A10:G10"/>
    <mergeCell ref="A3:M3"/>
    <mergeCell ref="A4:G4"/>
    <mergeCell ref="A6:M6"/>
    <mergeCell ref="A7:G7"/>
    <mergeCell ref="A9:M9"/>
  </mergeCells>
  <pageMargins left="0.7" right="0.7" top="0.97916666666666663" bottom="0.75" header="0.3" footer="0.3"/>
  <pageSetup paperSize="9" orientation="landscape" verticalDpi="0" r:id="rId1"/>
  <headerFooter>
    <oddHeader>&amp;LSprawa nr: 60/2026&amp;CFORMULARZ CENOWY&amp;R&amp;"Arial Black,Standardowy"Załącznik nr 4 do SWZ</oddHeader>
    <oddFooter>&amp;C&amp;9Strona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 10wsk</dc:creator>
  <cp:lastModifiedBy>ZIM 10wsk</cp:lastModifiedBy>
  <cp:lastPrinted>2026-04-30T11:17:35Z</cp:lastPrinted>
  <dcterms:created xsi:type="dcterms:W3CDTF">2026-04-21T13:28:30Z</dcterms:created>
  <dcterms:modified xsi:type="dcterms:W3CDTF">2026-05-06T08:05:16Z</dcterms:modified>
</cp:coreProperties>
</file>